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xl/comments2.xml" ContentType="application/vnd.openxmlformats-officedocument.spreadsheetml.comments+xml"/>
  <Override PartName="/xl/tables/table3.xml" ContentType="application/vnd.openxmlformats-officedocument.spreadsheetml.table+xml"/>
  <Override PartName="/xl/comments3.xml" ContentType="application/vnd.openxmlformats-officedocument.spreadsheetml.comments+xml"/>
  <Override PartName="/xl/tables/table4.xml" ContentType="application/vnd.openxmlformats-officedocument.spreadsheetml.table+xml"/>
  <Override PartName="/xl/comments4.xml" ContentType="application/vnd.openxmlformats-officedocument.spreadsheetml.comments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comments5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FR\"/>
    </mc:Choice>
  </mc:AlternateContent>
  <xr:revisionPtr revIDLastSave="0" documentId="13_ncr:1_{ED0D94AD-48A9-4DC9-B792-C89898B78FBF}" xr6:coauthVersionLast="46" xr6:coauthVersionMax="46" xr10:uidLastSave="{00000000-0000-0000-0000-000000000000}"/>
  <bookViews>
    <workbookView xWindow="720" yWindow="3270" windowWidth="21600" windowHeight="11580" activeTab="1" xr2:uid="{00000000-000D-0000-FFFF-FFFF00000000}"/>
  </bookViews>
  <sheets>
    <sheet name="Options" sheetId="9" r:id="rId1"/>
    <sheet name="PnL" sheetId="8" r:id="rId2"/>
    <sheet name="Balance" sheetId="10" r:id="rId3"/>
    <sheet name="KPIs" sheetId="11" r:id="rId4"/>
    <sheet name="tNumFormat" sheetId="6" r:id="rId5"/>
    <sheet name="tStyle" sheetId="5" r:id="rId6"/>
  </sheets>
  <externalReferences>
    <externalReference r:id="rId7"/>
  </externalReferences>
  <definedNames>
    <definedName name="dfadf">[1]!tNumFormat[RowNumFormat]</definedName>
    <definedName name="RowNumFormat">tNumFormat[RowNumFormat]</definedName>
    <definedName name="RowType">tStyle[RowType]</definedName>
    <definedName name="TotalType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8" i="11" l="1"/>
  <c r="M8" i="11"/>
  <c r="L8" i="11"/>
  <c r="A8" i="11"/>
  <c r="Q7" i="11"/>
  <c r="M7" i="11"/>
  <c r="L7" i="11"/>
  <c r="A7" i="11"/>
  <c r="Q6" i="11"/>
  <c r="M6" i="11"/>
  <c r="L6" i="11"/>
  <c r="A6" i="11"/>
  <c r="Q5" i="11"/>
  <c r="M5" i="11"/>
  <c r="L5" i="11"/>
  <c r="A5" i="11"/>
  <c r="Q4" i="11"/>
  <c r="M4" i="11"/>
  <c r="L4" i="11"/>
  <c r="A4" i="11"/>
  <c r="Q3" i="11"/>
  <c r="M3" i="11"/>
  <c r="L3" i="11"/>
  <c r="A3" i="11"/>
  <c r="Q2" i="11"/>
  <c r="M2" i="11"/>
  <c r="L2" i="11"/>
  <c r="A2" i="11"/>
  <c r="Q24" i="10" l="1"/>
  <c r="M24" i="10"/>
  <c r="L24" i="10"/>
  <c r="A24" i="10"/>
  <c r="Q23" i="10"/>
  <c r="M23" i="10"/>
  <c r="L23" i="10"/>
  <c r="A23" i="10"/>
  <c r="M22" i="10"/>
  <c r="L22" i="10"/>
  <c r="A22" i="10"/>
  <c r="Q21" i="10"/>
  <c r="M21" i="10"/>
  <c r="L21" i="10"/>
  <c r="A21" i="10"/>
  <c r="Q20" i="10"/>
  <c r="M20" i="10"/>
  <c r="L20" i="10"/>
  <c r="A20" i="10"/>
  <c r="Q19" i="10"/>
  <c r="M19" i="10"/>
  <c r="L19" i="10"/>
  <c r="A19" i="10"/>
  <c r="Q18" i="10"/>
  <c r="M18" i="10"/>
  <c r="L18" i="10"/>
  <c r="A18" i="10"/>
  <c r="Q17" i="10"/>
  <c r="M17" i="10"/>
  <c r="L17" i="10"/>
  <c r="A17" i="10"/>
  <c r="Q16" i="10"/>
  <c r="M16" i="10"/>
  <c r="L16" i="10"/>
  <c r="A16" i="10"/>
  <c r="Q15" i="10"/>
  <c r="M15" i="10"/>
  <c r="L15" i="10"/>
  <c r="A15" i="10"/>
  <c r="Q14" i="10"/>
  <c r="M14" i="10"/>
  <c r="L14" i="10"/>
  <c r="A14" i="10"/>
  <c r="Q13" i="10"/>
  <c r="M13" i="10"/>
  <c r="L13" i="10"/>
  <c r="A13" i="10"/>
  <c r="Q12" i="10"/>
  <c r="M12" i="10"/>
  <c r="L12" i="10"/>
  <c r="A12" i="10"/>
  <c r="Q11" i="10"/>
  <c r="M11" i="10"/>
  <c r="L11" i="10"/>
  <c r="A11" i="10"/>
  <c r="Q10" i="10"/>
  <c r="M10" i="10"/>
  <c r="L10" i="10"/>
  <c r="A10" i="10"/>
  <c r="Q9" i="10"/>
  <c r="M9" i="10"/>
  <c r="L9" i="10"/>
  <c r="A9" i="10"/>
  <c r="Q8" i="10"/>
  <c r="M8" i="10"/>
  <c r="L8" i="10"/>
  <c r="A8" i="10"/>
  <c r="Q7" i="10"/>
  <c r="M7" i="10"/>
  <c r="L7" i="10"/>
  <c r="A7" i="10"/>
  <c r="Q6" i="10"/>
  <c r="M6" i="10"/>
  <c r="L6" i="10"/>
  <c r="A6" i="10"/>
  <c r="Q5" i="10"/>
  <c r="M5" i="10"/>
  <c r="L5" i="10"/>
  <c r="A5" i="10"/>
  <c r="Q4" i="10"/>
  <c r="M4" i="10"/>
  <c r="L4" i="10"/>
  <c r="A4" i="10"/>
  <c r="Q3" i="10"/>
  <c r="M3" i="10"/>
  <c r="L3" i="10"/>
  <c r="A3" i="10"/>
  <c r="Q2" i="10"/>
  <c r="M2" i="10"/>
  <c r="L2" i="10"/>
  <c r="A2" i="10"/>
  <c r="Q52" i="8" l="1"/>
  <c r="M52" i="8"/>
  <c r="L52" i="8"/>
  <c r="A52" i="8"/>
  <c r="Q50" i="8"/>
  <c r="M50" i="8"/>
  <c r="L50" i="8"/>
  <c r="A50" i="8"/>
  <c r="Q51" i="8" l="1"/>
  <c r="M51" i="8"/>
  <c r="L51" i="8"/>
  <c r="A51" i="8"/>
  <c r="Q29" i="8" l="1"/>
  <c r="M29" i="8"/>
  <c r="L29" i="8"/>
  <c r="A29" i="8"/>
  <c r="M63" i="8"/>
  <c r="M62" i="8"/>
  <c r="M61" i="8"/>
  <c r="M60" i="8"/>
  <c r="M59" i="8"/>
  <c r="M58" i="8"/>
  <c r="M57" i="8"/>
  <c r="M56" i="8"/>
  <c r="M55" i="8"/>
  <c r="M54" i="8"/>
  <c r="M53" i="8"/>
  <c r="M49" i="8"/>
  <c r="M48" i="8"/>
  <c r="M47" i="8"/>
  <c r="M46" i="8"/>
  <c r="M45" i="8"/>
  <c r="M44" i="8"/>
  <c r="M43" i="8"/>
  <c r="M42" i="8"/>
  <c r="M41" i="8"/>
  <c r="M40" i="8"/>
  <c r="M39" i="8"/>
  <c r="M38" i="8"/>
  <c r="M37" i="8"/>
  <c r="M36" i="8"/>
  <c r="M35" i="8"/>
  <c r="M34" i="8"/>
  <c r="M33" i="8"/>
  <c r="M32" i="8"/>
  <c r="M31" i="8"/>
  <c r="M30" i="8"/>
  <c r="M28" i="8"/>
  <c r="M27" i="8"/>
  <c r="M26" i="8"/>
  <c r="M25" i="8"/>
  <c r="M24" i="8"/>
  <c r="M23" i="8"/>
  <c r="M22" i="8"/>
  <c r="M21" i="8"/>
  <c r="M20" i="8"/>
  <c r="M19" i="8"/>
  <c r="M18" i="8"/>
  <c r="M17" i="8"/>
  <c r="M16" i="8"/>
  <c r="M15" i="8"/>
  <c r="M3" i="8"/>
  <c r="M4" i="8"/>
  <c r="M5" i="8"/>
  <c r="M6" i="8"/>
  <c r="M7" i="8"/>
  <c r="M8" i="8"/>
  <c r="M9" i="8"/>
  <c r="M10" i="8"/>
  <c r="M11" i="8"/>
  <c r="M12" i="8"/>
  <c r="M13" i="8"/>
  <c r="M14" i="8"/>
  <c r="M2" i="8"/>
  <c r="A2" i="8" l="1"/>
  <c r="L2" i="8"/>
  <c r="Q2" i="8"/>
  <c r="A3" i="8" l="1"/>
  <c r="A4" i="8"/>
  <c r="A5" i="8"/>
  <c r="A6" i="8"/>
  <c r="A7" i="8"/>
  <c r="A8" i="8"/>
  <c r="A9" i="8"/>
  <c r="A10" i="8"/>
  <c r="A11" i="8"/>
  <c r="A12" i="8"/>
  <c r="A13" i="8"/>
  <c r="A14" i="8"/>
  <c r="A15" i="8"/>
  <c r="A16" i="8"/>
  <c r="A17" i="8"/>
  <c r="A18" i="8"/>
  <c r="A19" i="8"/>
  <c r="A20" i="8"/>
  <c r="A21" i="8"/>
  <c r="A22" i="8"/>
  <c r="A23" i="8"/>
  <c r="A24" i="8"/>
  <c r="A25" i="8"/>
  <c r="A26" i="8"/>
  <c r="A27" i="8"/>
  <c r="A28" i="8"/>
  <c r="A30" i="8"/>
  <c r="A31" i="8"/>
  <c r="A32" i="8"/>
  <c r="A33" i="8"/>
  <c r="A34" i="8"/>
  <c r="A35" i="8"/>
  <c r="A36" i="8"/>
  <c r="A37" i="8"/>
  <c r="A38" i="8"/>
  <c r="A39" i="8"/>
  <c r="A40" i="8"/>
  <c r="A41" i="8"/>
  <c r="A42" i="8"/>
  <c r="A43" i="8"/>
  <c r="A44" i="8"/>
  <c r="A45" i="8"/>
  <c r="A46" i="8"/>
  <c r="A47" i="8"/>
  <c r="A48" i="8"/>
  <c r="A49" i="8"/>
  <c r="A53" i="8"/>
  <c r="A54" i="8"/>
  <c r="A55" i="8"/>
  <c r="A56" i="8"/>
  <c r="A57" i="8"/>
  <c r="A58" i="8"/>
  <c r="A59" i="8"/>
  <c r="A60" i="8"/>
  <c r="L55" i="8" l="1"/>
  <c r="L56" i="8"/>
  <c r="L57" i="8"/>
  <c r="L58" i="8"/>
  <c r="L48" i="8"/>
  <c r="L46" i="8"/>
  <c r="L38" i="8"/>
  <c r="L39" i="8"/>
  <c r="L40" i="8"/>
  <c r="L41" i="8"/>
  <c r="L42" i="8"/>
  <c r="L43" i="8"/>
  <c r="L44" i="8"/>
  <c r="L34" i="8"/>
  <c r="L32" i="8"/>
  <c r="L33" i="8"/>
  <c r="L22" i="8"/>
  <c r="L23" i="8"/>
  <c r="L24" i="8"/>
  <c r="L25" i="8"/>
  <c r="L19" i="8"/>
  <c r="L17" i="8"/>
  <c r="L18" i="8"/>
  <c r="L20" i="8"/>
  <c r="L21" i="8"/>
  <c r="L13" i="8"/>
  <c r="L14" i="8"/>
  <c r="L12" i="8"/>
  <c r="L8" i="8"/>
  <c r="L9" i="8"/>
  <c r="L10" i="8"/>
  <c r="L11" i="8"/>
  <c r="L6" i="8"/>
  <c r="L7" i="8"/>
  <c r="L4" i="8"/>
  <c r="L5" i="8"/>
  <c r="L45" i="8" l="1"/>
  <c r="L37" i="8"/>
  <c r="L36" i="8"/>
  <c r="L63" i="8" l="1"/>
  <c r="A63" i="8"/>
  <c r="L62" i="8"/>
  <c r="A62" i="8"/>
  <c r="L61" i="8"/>
  <c r="A61" i="8"/>
  <c r="L60" i="8"/>
  <c r="L59" i="8"/>
  <c r="L54" i="8"/>
  <c r="L53" i="8"/>
  <c r="L49" i="8"/>
  <c r="L47" i="8"/>
  <c r="L35" i="8"/>
  <c r="L31" i="8"/>
  <c r="L30" i="8"/>
  <c r="L28" i="8"/>
  <c r="L27" i="8"/>
  <c r="L26" i="8"/>
  <c r="L16" i="8"/>
  <c r="L15" i="8"/>
  <c r="L3" i="8"/>
  <c r="Q3" i="8"/>
  <c r="Q36" i="8"/>
  <c r="Q4" i="8"/>
  <c r="Q41" i="8"/>
  <c r="Q9" i="8"/>
  <c r="Q42" i="8"/>
  <c r="Q10" i="8"/>
  <c r="Q43" i="8"/>
  <c r="Q32" i="8"/>
  <c r="Q62" i="8"/>
  <c r="Q37" i="8"/>
  <c r="Q5" i="8"/>
  <c r="Q38" i="8"/>
  <c r="Q6" i="8"/>
  <c r="Q39" i="8"/>
  <c r="Q11" i="8"/>
  <c r="Q44" i="8"/>
  <c r="Q12" i="8"/>
  <c r="Q49" i="8"/>
  <c r="Q17" i="8"/>
  <c r="Q18" i="8"/>
  <c r="Q7" i="8"/>
  <c r="Q40" i="8"/>
  <c r="Q8" i="8"/>
  <c r="Q45" i="8"/>
  <c r="Q13" i="8"/>
  <c r="Q46" i="8"/>
  <c r="Q14" i="8"/>
  <c r="Q47" i="8"/>
  <c r="Q20" i="8"/>
  <c r="Q57" i="8"/>
  <c r="Q16" i="8"/>
  <c r="Q27" i="8"/>
  <c r="Q58" i="8"/>
  <c r="Q33" i="8"/>
  <c r="Q63" i="8"/>
  <c r="Q34" i="8"/>
  <c r="Q35" i="8"/>
  <c r="Q28" i="8"/>
  <c r="Q23" i="8"/>
  <c r="Q54" i="8"/>
  <c r="Q24" i="8"/>
  <c r="Q59" i="8"/>
  <c r="Q30" i="8"/>
  <c r="Q60" i="8"/>
  <c r="Q31" i="8"/>
  <c r="Q61" i="8"/>
  <c r="Q19" i="8"/>
  <c r="Q55" i="8"/>
  <c r="Q56" i="8"/>
  <c r="Q15" i="8"/>
  <c r="Q21" i="8"/>
  <c r="Q22" i="8"/>
  <c r="Q25" i="8"/>
  <c r="Q26" i="8"/>
  <c r="Q48" i="8"/>
  <c r="Q53" i="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Edward Hallgren</author>
  </authors>
  <commentList>
    <comment ref="C2" authorId="0" shapeId="0" xr:uid="{00000000-0006-0000-0000-000001000000}">
      <text>
        <r>
          <rPr>
            <b/>
            <sz val="9"/>
            <color indexed="81"/>
            <rFont val="Tahoma"/>
            <charset val="1"/>
          </rPr>
          <t>Account Field in Transaction Table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clmln</author>
    <author>Karl Fredberg</author>
  </authors>
  <commentList>
    <comment ref="B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RowType</t>
        </r>
        <r>
          <rPr>
            <sz val="9"/>
            <color indexed="81"/>
            <rFont val="Tahoma"/>
            <family val="2"/>
          </rPr>
          <t xml:space="preserve"> decides whether AccountFrom/AccountTo or RowFrom/RowTo is used for the interval,
and what style is going to be applied
If </t>
        </r>
        <r>
          <rPr>
            <b/>
            <sz val="9"/>
            <color indexed="81"/>
            <rFont val="Tahoma"/>
            <family val="2"/>
          </rPr>
          <t>RowType</t>
        </r>
        <r>
          <rPr>
            <sz val="9"/>
            <color indexed="81"/>
            <rFont val="Tahoma"/>
            <family val="2"/>
          </rPr>
          <t xml:space="preserve"> start with </t>
        </r>
        <r>
          <rPr>
            <i/>
            <sz val="9"/>
            <color indexed="81"/>
            <rFont val="Tahoma"/>
            <family val="2"/>
          </rPr>
          <t>Regular</t>
        </r>
        <r>
          <rPr>
            <sz val="9"/>
            <color indexed="81"/>
            <rFont val="Tahoma"/>
            <family val="2"/>
          </rPr>
          <t xml:space="preserve"> then AccountFrom/AccountTo
</t>
        </r>
        <r>
          <rPr>
            <b/>
            <sz val="9"/>
            <color indexed="81"/>
            <rFont val="Tahoma"/>
            <family val="2"/>
          </rPr>
          <t>RowType</t>
        </r>
        <r>
          <rPr>
            <sz val="9"/>
            <color indexed="81"/>
            <rFont val="Tahoma"/>
            <family val="2"/>
          </rPr>
          <t xml:space="preserve"> = SubTotal                  </t>
        </r>
        <r>
          <rPr>
            <b/>
            <sz val="9"/>
            <color indexed="81"/>
            <rFont val="Tahoma"/>
            <family val="2"/>
          </rPr>
          <t>Default behavior</t>
        </r>
        <r>
          <rPr>
            <sz val="9"/>
            <color indexed="81"/>
            <rFont val="Tahoma"/>
            <family val="2"/>
          </rPr>
          <t xml:space="preserve">: Sums all regular rows directly above
</t>
        </r>
        <r>
          <rPr>
            <b/>
            <sz val="9"/>
            <color indexed="81"/>
            <rFont val="Tahoma"/>
            <family val="2"/>
          </rPr>
          <t>RowType</t>
        </r>
        <r>
          <rPr>
            <sz val="9"/>
            <color indexed="81"/>
            <rFont val="Tahoma"/>
            <family val="2"/>
          </rPr>
          <t xml:space="preserve"> = RunningTotal            </t>
        </r>
        <r>
          <rPr>
            <b/>
            <sz val="9"/>
            <color indexed="81"/>
            <rFont val="Tahoma"/>
            <family val="2"/>
          </rPr>
          <t>Default behavior</t>
        </r>
        <r>
          <rPr>
            <sz val="9"/>
            <color indexed="81"/>
            <rFont val="Tahoma"/>
            <family val="2"/>
          </rPr>
          <t xml:space="preserve">: Sums all regular rows from first row
</t>
        </r>
        <r>
          <rPr>
            <b/>
            <sz val="9"/>
            <color indexed="81"/>
            <rFont val="Tahoma"/>
            <family val="2"/>
          </rPr>
          <t>RowType</t>
        </r>
        <r>
          <rPr>
            <sz val="9"/>
            <color indexed="81"/>
            <rFont val="Tahoma"/>
            <family val="2"/>
          </rPr>
          <t xml:space="preserve"> = RunningSubTotal       </t>
        </r>
        <r>
          <rPr>
            <b/>
            <sz val="9"/>
            <color indexed="81"/>
            <rFont val="Tahoma"/>
            <family val="2"/>
          </rPr>
          <t>Default behavior</t>
        </r>
        <r>
          <rPr>
            <sz val="9"/>
            <color indexed="81"/>
            <rFont val="Tahoma"/>
            <family val="2"/>
          </rPr>
          <t xml:space="preserve">: Sums all regular rows from first row after previous Running Total
</t>
        </r>
        <r>
          <rPr>
            <b/>
            <sz val="9"/>
            <color indexed="81"/>
            <rFont val="Tahoma"/>
            <family val="2"/>
          </rPr>
          <t>RowType</t>
        </r>
        <r>
          <rPr>
            <sz val="9"/>
            <color indexed="81"/>
            <rFont val="Tahoma"/>
            <family val="2"/>
          </rPr>
          <t xml:space="preserve"> = Calculation               </t>
        </r>
        <r>
          <rPr>
            <b/>
            <sz val="9"/>
            <color indexed="81"/>
            <rFont val="Tahoma"/>
            <family val="2"/>
          </rPr>
          <t>Default behavior</t>
        </r>
        <r>
          <rPr>
            <sz val="9"/>
            <color indexed="81"/>
            <rFont val="Tahoma"/>
            <family val="2"/>
          </rPr>
          <t xml:space="preserve">: Sums all regular rows from first row
Default behaviors RowFrom/RowTo is calculated in the load script
Default behaviors can be overridden with the columns RowFromOverride/RowToOverride
</t>
        </r>
      </text>
    </comment>
    <comment ref="F1" authorId="1" shapeId="0" xr:uid="{00000000-0006-0000-0100-000002000000}">
      <text>
        <r>
          <rPr>
            <sz val="9"/>
            <color indexed="81"/>
            <rFont val="Tahoma"/>
            <charset val="1"/>
          </rPr>
          <t>Empty cell = row is Expandable
Not empty = row is not Expandable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clmln</author>
    <author>Karl Fredberg</author>
  </authors>
  <commentList>
    <comment ref="B1" authorId="0" shapeId="0" xr:uid="{FEF28EF2-68D1-4D03-B9B3-743A8810E405}">
      <text>
        <r>
          <rPr>
            <b/>
            <sz val="9"/>
            <color indexed="81"/>
            <rFont val="Tahoma"/>
            <family val="2"/>
          </rPr>
          <t>RowType</t>
        </r>
        <r>
          <rPr>
            <sz val="9"/>
            <color indexed="81"/>
            <rFont val="Tahoma"/>
            <family val="2"/>
          </rPr>
          <t xml:space="preserve"> decides whether AccountFrom/AccountTo or RowFrom/RowTo is used for the interval,
and what style is going to be applied
If </t>
        </r>
        <r>
          <rPr>
            <b/>
            <sz val="9"/>
            <color indexed="81"/>
            <rFont val="Tahoma"/>
            <family val="2"/>
          </rPr>
          <t>RowType</t>
        </r>
        <r>
          <rPr>
            <sz val="9"/>
            <color indexed="81"/>
            <rFont val="Tahoma"/>
            <family val="2"/>
          </rPr>
          <t xml:space="preserve"> start with </t>
        </r>
        <r>
          <rPr>
            <i/>
            <sz val="9"/>
            <color indexed="81"/>
            <rFont val="Tahoma"/>
            <family val="2"/>
          </rPr>
          <t>Regular</t>
        </r>
        <r>
          <rPr>
            <sz val="9"/>
            <color indexed="81"/>
            <rFont val="Tahoma"/>
            <family val="2"/>
          </rPr>
          <t xml:space="preserve"> then AccountFrom/AccountTo
</t>
        </r>
        <r>
          <rPr>
            <b/>
            <sz val="9"/>
            <color indexed="81"/>
            <rFont val="Tahoma"/>
            <family val="2"/>
          </rPr>
          <t>RowType</t>
        </r>
        <r>
          <rPr>
            <sz val="9"/>
            <color indexed="81"/>
            <rFont val="Tahoma"/>
            <family val="2"/>
          </rPr>
          <t xml:space="preserve"> = SubTotal                  </t>
        </r>
        <r>
          <rPr>
            <b/>
            <sz val="9"/>
            <color indexed="81"/>
            <rFont val="Tahoma"/>
            <family val="2"/>
          </rPr>
          <t>Default behavior</t>
        </r>
        <r>
          <rPr>
            <sz val="9"/>
            <color indexed="81"/>
            <rFont val="Tahoma"/>
            <family val="2"/>
          </rPr>
          <t xml:space="preserve">: Sums all regular rows directly above
</t>
        </r>
        <r>
          <rPr>
            <b/>
            <sz val="9"/>
            <color indexed="81"/>
            <rFont val="Tahoma"/>
            <family val="2"/>
          </rPr>
          <t>RowType</t>
        </r>
        <r>
          <rPr>
            <sz val="9"/>
            <color indexed="81"/>
            <rFont val="Tahoma"/>
            <family val="2"/>
          </rPr>
          <t xml:space="preserve"> = RunningTotal            </t>
        </r>
        <r>
          <rPr>
            <b/>
            <sz val="9"/>
            <color indexed="81"/>
            <rFont val="Tahoma"/>
            <family val="2"/>
          </rPr>
          <t>Default behavior</t>
        </r>
        <r>
          <rPr>
            <sz val="9"/>
            <color indexed="81"/>
            <rFont val="Tahoma"/>
            <family val="2"/>
          </rPr>
          <t xml:space="preserve">: Sums all regular rows from first row
</t>
        </r>
        <r>
          <rPr>
            <b/>
            <sz val="9"/>
            <color indexed="81"/>
            <rFont val="Tahoma"/>
            <family val="2"/>
          </rPr>
          <t>RowType</t>
        </r>
        <r>
          <rPr>
            <sz val="9"/>
            <color indexed="81"/>
            <rFont val="Tahoma"/>
            <family val="2"/>
          </rPr>
          <t xml:space="preserve"> = RunningSubTotal       </t>
        </r>
        <r>
          <rPr>
            <b/>
            <sz val="9"/>
            <color indexed="81"/>
            <rFont val="Tahoma"/>
            <family val="2"/>
          </rPr>
          <t>Default behavior</t>
        </r>
        <r>
          <rPr>
            <sz val="9"/>
            <color indexed="81"/>
            <rFont val="Tahoma"/>
            <family val="2"/>
          </rPr>
          <t xml:space="preserve">: Sums all regular rows from first row after previous Running Total
</t>
        </r>
        <r>
          <rPr>
            <b/>
            <sz val="9"/>
            <color indexed="81"/>
            <rFont val="Tahoma"/>
            <family val="2"/>
          </rPr>
          <t>RowType</t>
        </r>
        <r>
          <rPr>
            <sz val="9"/>
            <color indexed="81"/>
            <rFont val="Tahoma"/>
            <family val="2"/>
          </rPr>
          <t xml:space="preserve"> = Calculation               </t>
        </r>
        <r>
          <rPr>
            <b/>
            <sz val="9"/>
            <color indexed="81"/>
            <rFont val="Tahoma"/>
            <family val="2"/>
          </rPr>
          <t>Default behavior</t>
        </r>
        <r>
          <rPr>
            <sz val="9"/>
            <color indexed="81"/>
            <rFont val="Tahoma"/>
            <family val="2"/>
          </rPr>
          <t xml:space="preserve">: Sums all regular rows from first row
Default behaviors RowFrom/RowTo is calculated in the load script
Default behaviors can be overridden with the columns RowFromOverride/RowToOverride
</t>
        </r>
      </text>
    </comment>
    <comment ref="F1" authorId="1" shapeId="0" xr:uid="{5DA33315-CD19-446F-BA4F-8FDEBB39CD6A}">
      <text>
        <r>
          <rPr>
            <sz val="9"/>
            <color indexed="81"/>
            <rFont val="Tahoma"/>
            <family val="2"/>
          </rPr>
          <t>Empty cell = row is Expandable
Not empty = row is not Expandable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clmln</author>
    <author>Karl Fredberg</author>
  </authors>
  <commentList>
    <comment ref="B1" authorId="0" shapeId="0" xr:uid="{13B6E11E-C39C-42AD-802F-0A39878B78E4}">
      <text>
        <r>
          <rPr>
            <b/>
            <sz val="9"/>
            <color indexed="81"/>
            <rFont val="Tahoma"/>
            <family val="2"/>
          </rPr>
          <t>RowType</t>
        </r>
        <r>
          <rPr>
            <sz val="9"/>
            <color indexed="81"/>
            <rFont val="Tahoma"/>
            <family val="2"/>
          </rPr>
          <t xml:space="preserve"> decides whether AccountFrom/AccountTo or RowFrom/RowTo is used for the interval,
and what style is going to be applied
If </t>
        </r>
        <r>
          <rPr>
            <b/>
            <sz val="9"/>
            <color indexed="81"/>
            <rFont val="Tahoma"/>
            <family val="2"/>
          </rPr>
          <t>RowType</t>
        </r>
        <r>
          <rPr>
            <sz val="9"/>
            <color indexed="81"/>
            <rFont val="Tahoma"/>
            <family val="2"/>
          </rPr>
          <t xml:space="preserve"> start with </t>
        </r>
        <r>
          <rPr>
            <i/>
            <sz val="9"/>
            <color indexed="81"/>
            <rFont val="Tahoma"/>
            <family val="2"/>
          </rPr>
          <t>Regular</t>
        </r>
        <r>
          <rPr>
            <sz val="9"/>
            <color indexed="81"/>
            <rFont val="Tahoma"/>
            <family val="2"/>
          </rPr>
          <t xml:space="preserve"> then AccountFrom/AccountTo
</t>
        </r>
        <r>
          <rPr>
            <b/>
            <sz val="9"/>
            <color indexed="81"/>
            <rFont val="Tahoma"/>
            <family val="2"/>
          </rPr>
          <t>RowType</t>
        </r>
        <r>
          <rPr>
            <sz val="9"/>
            <color indexed="81"/>
            <rFont val="Tahoma"/>
            <family val="2"/>
          </rPr>
          <t xml:space="preserve"> = SubTotal                  </t>
        </r>
        <r>
          <rPr>
            <b/>
            <sz val="9"/>
            <color indexed="81"/>
            <rFont val="Tahoma"/>
            <family val="2"/>
          </rPr>
          <t>Default behavior</t>
        </r>
        <r>
          <rPr>
            <sz val="9"/>
            <color indexed="81"/>
            <rFont val="Tahoma"/>
            <family val="2"/>
          </rPr>
          <t xml:space="preserve">: Sums all regular rows directly above
</t>
        </r>
        <r>
          <rPr>
            <b/>
            <sz val="9"/>
            <color indexed="81"/>
            <rFont val="Tahoma"/>
            <family val="2"/>
          </rPr>
          <t>RowType</t>
        </r>
        <r>
          <rPr>
            <sz val="9"/>
            <color indexed="81"/>
            <rFont val="Tahoma"/>
            <family val="2"/>
          </rPr>
          <t xml:space="preserve"> = RunningTotal            </t>
        </r>
        <r>
          <rPr>
            <b/>
            <sz val="9"/>
            <color indexed="81"/>
            <rFont val="Tahoma"/>
            <family val="2"/>
          </rPr>
          <t>Default behavior</t>
        </r>
        <r>
          <rPr>
            <sz val="9"/>
            <color indexed="81"/>
            <rFont val="Tahoma"/>
            <family val="2"/>
          </rPr>
          <t xml:space="preserve">: Sums all regular rows from first row
</t>
        </r>
        <r>
          <rPr>
            <b/>
            <sz val="9"/>
            <color indexed="81"/>
            <rFont val="Tahoma"/>
            <family val="2"/>
          </rPr>
          <t>RowType</t>
        </r>
        <r>
          <rPr>
            <sz val="9"/>
            <color indexed="81"/>
            <rFont val="Tahoma"/>
            <family val="2"/>
          </rPr>
          <t xml:space="preserve"> = RunningSubTotal       </t>
        </r>
        <r>
          <rPr>
            <b/>
            <sz val="9"/>
            <color indexed="81"/>
            <rFont val="Tahoma"/>
            <family val="2"/>
          </rPr>
          <t>Default behavior</t>
        </r>
        <r>
          <rPr>
            <sz val="9"/>
            <color indexed="81"/>
            <rFont val="Tahoma"/>
            <family val="2"/>
          </rPr>
          <t xml:space="preserve">: Sums all regular rows from first row after previous Running Total
</t>
        </r>
        <r>
          <rPr>
            <b/>
            <sz val="9"/>
            <color indexed="81"/>
            <rFont val="Tahoma"/>
            <family val="2"/>
          </rPr>
          <t>RowType</t>
        </r>
        <r>
          <rPr>
            <sz val="9"/>
            <color indexed="81"/>
            <rFont val="Tahoma"/>
            <family val="2"/>
          </rPr>
          <t xml:space="preserve"> = Calculation               </t>
        </r>
        <r>
          <rPr>
            <b/>
            <sz val="9"/>
            <color indexed="81"/>
            <rFont val="Tahoma"/>
            <family val="2"/>
          </rPr>
          <t>Default behavior</t>
        </r>
        <r>
          <rPr>
            <sz val="9"/>
            <color indexed="81"/>
            <rFont val="Tahoma"/>
            <family val="2"/>
          </rPr>
          <t xml:space="preserve">: Sums all regular rows from first row
Default behaviors RowFrom/RowTo is calculated in the load script
Default behaviors can be overridden with the columns RowFromOverride/RowToOverride
</t>
        </r>
      </text>
    </comment>
    <comment ref="F1" authorId="1" shapeId="0" xr:uid="{A95DB9C5-305D-4E11-8C86-7CC0D645A304}">
      <text>
        <r>
          <rPr>
            <sz val="9"/>
            <color indexed="81"/>
            <rFont val="Tahoma"/>
            <family val="2"/>
          </rPr>
          <t>Empty cell = row is Expandable
Not empty = row is not Expandable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clmln</author>
  </authors>
  <commentList>
    <comment ref="D1" authorId="0" shapeId="0" xr:uid="{00000000-0006-0000-0300-000001000000}">
      <text>
        <r>
          <rPr>
            <b/>
            <sz val="9"/>
            <color indexed="81"/>
            <rFont val="Tahoma"/>
            <family val="2"/>
          </rPr>
          <t>RowType</t>
        </r>
        <r>
          <rPr>
            <sz val="9"/>
            <color indexed="81"/>
            <rFont val="Tahoma"/>
            <family val="2"/>
          </rPr>
          <t xml:space="preserve"> decides whether AccountFrom/AccountTo or RowFrom/RowTo is used for the interval,
and what style is going to be applied
If </t>
        </r>
        <r>
          <rPr>
            <b/>
            <sz val="9"/>
            <color indexed="81"/>
            <rFont val="Tahoma"/>
            <family val="2"/>
          </rPr>
          <t>RowType</t>
        </r>
        <r>
          <rPr>
            <sz val="9"/>
            <color indexed="81"/>
            <rFont val="Tahoma"/>
            <family val="2"/>
          </rPr>
          <t xml:space="preserve"> start with </t>
        </r>
        <r>
          <rPr>
            <i/>
            <sz val="9"/>
            <color indexed="81"/>
            <rFont val="Tahoma"/>
            <family val="2"/>
          </rPr>
          <t>Regular</t>
        </r>
        <r>
          <rPr>
            <sz val="9"/>
            <color indexed="81"/>
            <rFont val="Tahoma"/>
            <family val="2"/>
          </rPr>
          <t xml:space="preserve"> then AccountFrom/AccountTo
</t>
        </r>
        <r>
          <rPr>
            <b/>
            <sz val="9"/>
            <color indexed="81"/>
            <rFont val="Tahoma"/>
            <family val="2"/>
          </rPr>
          <t>RowType</t>
        </r>
        <r>
          <rPr>
            <sz val="9"/>
            <color indexed="81"/>
            <rFont val="Tahoma"/>
            <family val="2"/>
          </rPr>
          <t xml:space="preserve"> = SubTotal                  </t>
        </r>
        <r>
          <rPr>
            <b/>
            <sz val="9"/>
            <color indexed="81"/>
            <rFont val="Tahoma"/>
            <family val="2"/>
          </rPr>
          <t>Default behavior</t>
        </r>
        <r>
          <rPr>
            <sz val="9"/>
            <color indexed="81"/>
            <rFont val="Tahoma"/>
            <family val="2"/>
          </rPr>
          <t xml:space="preserve">: Sums all regular rows directly above
</t>
        </r>
        <r>
          <rPr>
            <b/>
            <sz val="9"/>
            <color indexed="81"/>
            <rFont val="Tahoma"/>
            <family val="2"/>
          </rPr>
          <t>RowType</t>
        </r>
        <r>
          <rPr>
            <sz val="9"/>
            <color indexed="81"/>
            <rFont val="Tahoma"/>
            <family val="2"/>
          </rPr>
          <t xml:space="preserve"> = RunningTotal            </t>
        </r>
        <r>
          <rPr>
            <b/>
            <sz val="9"/>
            <color indexed="81"/>
            <rFont val="Tahoma"/>
            <family val="2"/>
          </rPr>
          <t>Default behavior</t>
        </r>
        <r>
          <rPr>
            <sz val="9"/>
            <color indexed="81"/>
            <rFont val="Tahoma"/>
            <family val="2"/>
          </rPr>
          <t xml:space="preserve">: Sums all regular rows from first row
</t>
        </r>
        <r>
          <rPr>
            <b/>
            <sz val="9"/>
            <color indexed="81"/>
            <rFont val="Tahoma"/>
            <family val="2"/>
          </rPr>
          <t>RowType</t>
        </r>
        <r>
          <rPr>
            <sz val="9"/>
            <color indexed="81"/>
            <rFont val="Tahoma"/>
            <family val="2"/>
          </rPr>
          <t xml:space="preserve"> = RunningSubTotal       </t>
        </r>
        <r>
          <rPr>
            <b/>
            <sz val="9"/>
            <color indexed="81"/>
            <rFont val="Tahoma"/>
            <family val="2"/>
          </rPr>
          <t>Default behavior</t>
        </r>
        <r>
          <rPr>
            <sz val="9"/>
            <color indexed="81"/>
            <rFont val="Tahoma"/>
            <family val="2"/>
          </rPr>
          <t xml:space="preserve">: Sums all regular rows from first row after previous Running Total
</t>
        </r>
        <r>
          <rPr>
            <b/>
            <sz val="9"/>
            <color indexed="81"/>
            <rFont val="Tahoma"/>
            <family val="2"/>
          </rPr>
          <t>RowType</t>
        </r>
        <r>
          <rPr>
            <sz val="9"/>
            <color indexed="81"/>
            <rFont val="Tahoma"/>
            <family val="2"/>
          </rPr>
          <t xml:space="preserve"> = Calculation               </t>
        </r>
        <r>
          <rPr>
            <b/>
            <sz val="9"/>
            <color indexed="81"/>
            <rFont val="Tahoma"/>
            <family val="2"/>
          </rPr>
          <t>Default behavior</t>
        </r>
        <r>
          <rPr>
            <sz val="9"/>
            <color indexed="81"/>
            <rFont val="Tahoma"/>
            <family val="2"/>
          </rPr>
          <t xml:space="preserve">: Sums all regular rows from first row
Default behaviors RowFrom/RowTo is calculated in the load script
Default behaviors can be overridden with the columns RowFromOverride/RowToOverride
</t>
        </r>
      </text>
    </comment>
  </commentList>
</comments>
</file>

<file path=xl/sharedStrings.xml><?xml version="1.0" encoding="utf-8"?>
<sst xmlns="http://schemas.openxmlformats.org/spreadsheetml/2006/main" count="533" uniqueCount="215">
  <si>
    <t>RowType</t>
  </si>
  <si>
    <t>Regular</t>
  </si>
  <si>
    <t>Calculation</t>
  </si>
  <si>
    <t>StyleNum</t>
  </si>
  <si>
    <t>RowNumFormat</t>
  </si>
  <si>
    <t>RowNumFormatCode</t>
  </si>
  <si>
    <t>Default</t>
  </si>
  <si>
    <t>Percentage</t>
  </si>
  <si>
    <t>SubTotal</t>
  </si>
  <si>
    <t>RunningTotal</t>
  </si>
  <si>
    <t>RowNumber</t>
  </si>
  <si>
    <t>RunningSubTotal</t>
  </si>
  <si>
    <t>StyleOverride</t>
  </si>
  <si>
    <t>EBIT</t>
  </si>
  <si>
    <t>EBIT %</t>
  </si>
  <si>
    <t>RegularCalculationStyle</t>
  </si>
  <si>
    <t>PreventExpand</t>
  </si>
  <si>
    <t>Comments</t>
  </si>
  <si>
    <t>SinglePrecision</t>
  </si>
  <si>
    <t>Default: Sums all regular rows from first row</t>
  </si>
  <si>
    <t>Regular row linked to General Ledger range</t>
  </si>
  <si>
    <t>Regular row linked to General Ledger range with calculation styling</t>
  </si>
  <si>
    <t>Default: Sums all regular rows directly above</t>
  </si>
  <si>
    <t>Default: Sums all regular rows from first row after previous Running Total</t>
  </si>
  <si>
    <t>Blank row</t>
  </si>
  <si>
    <t>Accounts</t>
  </si>
  <si>
    <t>Consultation fee</t>
  </si>
  <si>
    <t>Subcontractor fee External</t>
  </si>
  <si>
    <t>3051,3073,3100-3190</t>
  </si>
  <si>
    <t>OPERATING REVENUE</t>
  </si>
  <si>
    <t>OPERATING COSTS</t>
  </si>
  <si>
    <t>OPERATING EARNINGS</t>
  </si>
  <si>
    <t>Subcontractor fee, Group Internal</t>
  </si>
  <si>
    <t>Licenses</t>
  </si>
  <si>
    <t>Licenses, Group Internal</t>
  </si>
  <si>
    <t>Maintenance</t>
  </si>
  <si>
    <t>Support</t>
  </si>
  <si>
    <t>Commission, External</t>
  </si>
  <si>
    <t>Commission, Group Internal</t>
  </si>
  <si>
    <t>Group, Management Fees</t>
  </si>
  <si>
    <t>Group Allocation consultant revenue</t>
  </si>
  <si>
    <t>Accrual</t>
  </si>
  <si>
    <t>Other Revenue</t>
  </si>
  <si>
    <t>3191,3192</t>
  </si>
  <si>
    <t>3075,3210,3212,3260,3410</t>
  </si>
  <si>
    <t>3262,3461</t>
  </si>
  <si>
    <t>3074,3211,3240-3243,3290,3261</t>
  </si>
  <si>
    <t>3061,3076,3220-3230</t>
  </si>
  <si>
    <t>3920-3929</t>
  </si>
  <si>
    <t>3930-3932</t>
  </si>
  <si>
    <t>3064-3068,3680</t>
  </si>
  <si>
    <t>3596</t>
  </si>
  <si>
    <t>3070</t>
  </si>
  <si>
    <t>3300,3550-3599,3740-3799,3950-3999</t>
  </si>
  <si>
    <t>Subcontractor Costs, External</t>
  </si>
  <si>
    <t>Subcontractor Costs, Group Internal</t>
  </si>
  <si>
    <t>Licenses Cost</t>
  </si>
  <si>
    <t>Licenses Cost, Group Internal</t>
  </si>
  <si>
    <t>Maintenance Cost</t>
  </si>
  <si>
    <t>Support Cost Subcontractor External</t>
  </si>
  <si>
    <t>Support Cost, Group Internal</t>
  </si>
  <si>
    <t>Commission Cost, External</t>
  </si>
  <si>
    <t>Commission Cost, Group Internal</t>
  </si>
  <si>
    <t xml:space="preserve">Other Cost </t>
  </si>
  <si>
    <t>OPERATING EARNINGS %</t>
  </si>
  <si>
    <t>Salaries  &amp; Vacation pay</t>
  </si>
  <si>
    <t>Variable compensation</t>
  </si>
  <si>
    <t>Social security, Pension &amp; Insurance</t>
  </si>
  <si>
    <t>Other Personnel Cost</t>
  </si>
  <si>
    <t>Recruitment</t>
  </si>
  <si>
    <t>STAFF COSTS</t>
  </si>
  <si>
    <t>Communication</t>
  </si>
  <si>
    <t>Consumables</t>
  </si>
  <si>
    <t>Advertasing &amp; PR</t>
  </si>
  <si>
    <t>Other External services</t>
  </si>
  <si>
    <t>Other Group Internal services</t>
  </si>
  <si>
    <t>Rent and other properties</t>
  </si>
  <si>
    <t>Transportation and Freight</t>
  </si>
  <si>
    <t>Leasing cars</t>
  </si>
  <si>
    <t>Other External costs</t>
  </si>
  <si>
    <t>EXTERNAL COSTS</t>
  </si>
  <si>
    <t>Group costs</t>
  </si>
  <si>
    <t>TOTAL COSTS</t>
  </si>
  <si>
    <t>Group Revenue</t>
  </si>
  <si>
    <t>EBITDA</t>
  </si>
  <si>
    <t>Tax</t>
  </si>
  <si>
    <t>EAT</t>
  </si>
  <si>
    <t>Control Accounts</t>
  </si>
  <si>
    <t>4010,4019,4070,7680,7699,9000-9999</t>
  </si>
  <si>
    <t>8900-8998</t>
  </si>
  <si>
    <t>External Financial income/costs NET</t>
  </si>
  <si>
    <t>Group Internal Financial income/costs NET</t>
  </si>
  <si>
    <t>EBT</t>
  </si>
  <si>
    <t>EBT %</t>
  </si>
  <si>
    <t>8010,8020,8360,8390,8460</t>
  </si>
  <si>
    <t>8000-8009,8011-8019,8021-8359,8361-8389,8391-8459,8461-8899</t>
  </si>
  <si>
    <t>3071,3080-3092,3560,3561,3690,3910-3914</t>
  </si>
  <si>
    <t>6430,6565-6569,6880</t>
  </si>
  <si>
    <t>4110-4114,4116-4164,4166-4190</t>
  </si>
  <si>
    <t>4060,4062-4064,4066-4069</t>
  </si>
  <si>
    <t>4210-4212,4262</t>
  </si>
  <si>
    <t>4260</t>
  </si>
  <si>
    <t>4230-4240,4261</t>
  </si>
  <si>
    <t>4115,4165</t>
  </si>
  <si>
    <t>4061,4065</t>
  </si>
  <si>
    <t>4811,4813-4820</t>
  </si>
  <si>
    <t>4810,4812</t>
  </si>
  <si>
    <t>4011-4018,4020-4059,4300-4730,4821-4829,4831-4999</t>
  </si>
  <si>
    <t>7000-7210,7213-7215,7217,7218,7220,7221</t>
  </si>
  <si>
    <t>7211,7212,7216,7219,7222-7227,7229</t>
  </si>
  <si>
    <t>7400-7589,7650-7659</t>
  </si>
  <si>
    <t>7600-7635,7670-7679,7681-7690,7693-7698,7320-7370</t>
  </si>
  <si>
    <t>7691,7692</t>
  </si>
  <si>
    <t>6200-6230</t>
  </si>
  <si>
    <t>5400-5490</t>
  </si>
  <si>
    <t>5900-6049</t>
  </si>
  <si>
    <t>6400-6422,6440-6449,6491-6551,6553-6555,6580-6599</t>
  </si>
  <si>
    <t>6552</t>
  </si>
  <si>
    <t>5010-5310,5340-5399</t>
  </si>
  <si>
    <t>5320-5330,5616,5617,5700-5890</t>
  </si>
  <si>
    <t>5600-5615</t>
  </si>
  <si>
    <t>5500-5590,6050-6150,6250-6390,6450-6490,6560,6570-6579,6800-6879,6881-6999,7380-7399,7900-7999</t>
  </si>
  <si>
    <t>RowGroup</t>
  </si>
  <si>
    <t>Direct Costs</t>
  </si>
  <si>
    <t>EAT %</t>
  </si>
  <si>
    <t>Sheet</t>
  </si>
  <si>
    <t>PnL</t>
  </si>
  <si>
    <t>AccountField</t>
  </si>
  <si>
    <t>%AccountNumber</t>
  </si>
  <si>
    <t>ReportRow</t>
  </si>
  <si>
    <t>Multiple</t>
  </si>
  <si>
    <t>EmptyRow</t>
  </si>
  <si>
    <t>ExtraGroups</t>
  </si>
  <si>
    <t>ExtraMappingIntervals</t>
  </si>
  <si>
    <t>TransactionTable</t>
  </si>
  <si>
    <t>RowNumExportFormatCode</t>
  </si>
  <si>
    <t>RowNumExportFormatID</t>
  </si>
  <si>
    <t>#,##0</t>
  </si>
  <si>
    <t>#,##0.0</t>
  </si>
  <si>
    <t>CalculationInput1</t>
  </si>
  <si>
    <t>CalculationInput2</t>
  </si>
  <si>
    <t>RowFromOverride</t>
  </si>
  <si>
    <t>RowToOverride</t>
  </si>
  <si>
    <t>Refers to sheet you want to create a report dimension for</t>
  </si>
  <si>
    <t>Name of your transaction table</t>
  </si>
  <si>
    <t>Fieldname of the account field in your transaction table</t>
  </si>
  <si>
    <t>Name of extra rows you want to create row groups for. Use 'FieldName','FieldName2' as format</t>
  </si>
  <si>
    <t>For extra fields, e.g CostCenter, Name of the field ni your transaction table and must be the same as the column in this Excel-file. Works the same as the Account field but is completely flexible.</t>
  </si>
  <si>
    <t>Optional</t>
  </si>
  <si>
    <t>Mandatory</t>
  </si>
  <si>
    <t>3010-3044,3060,3062-3063,3069,3072,3077-3079,3400,3420-3460,3730-3739,3800-3899</t>
  </si>
  <si>
    <t>Staff Costs</t>
  </si>
  <si>
    <t>External Costs</t>
  </si>
  <si>
    <t>EBITDA %</t>
  </si>
  <si>
    <t>Depriciations &amp; amortization</t>
  </si>
  <si>
    <t>7832,7840</t>
  </si>
  <si>
    <t>Transactions</t>
  </si>
  <si>
    <t>Default_US</t>
  </si>
  <si>
    <t>SinglePrecision_US</t>
  </si>
  <si>
    <t>Percentage_US</t>
  </si>
  <si>
    <t>'RowGroup'</t>
  </si>
  <si>
    <t>#,##0.0%</t>
  </si>
  <si>
    <t>Material Assets</t>
  </si>
  <si>
    <t>1000-1299</t>
  </si>
  <si>
    <t>Financial Assets</t>
  </si>
  <si>
    <t>1300-1399</t>
  </si>
  <si>
    <t>Capital Assets</t>
  </si>
  <si>
    <t>Work in Progress (WIP)</t>
  </si>
  <si>
    <t>Short Term Receivables</t>
  </si>
  <si>
    <t>1400-1499</t>
  </si>
  <si>
    <t>1500-1799</t>
  </si>
  <si>
    <t>Current Assets</t>
  </si>
  <si>
    <t>Cash &amp; Bank</t>
  </si>
  <si>
    <t>1900-1999</t>
  </si>
  <si>
    <t>Total Cash &amp; Bank</t>
  </si>
  <si>
    <t>TOTAL ASSETS</t>
  </si>
  <si>
    <t>Short Term Liabilities</t>
  </si>
  <si>
    <t>Liabilities</t>
  </si>
  <si>
    <t>2400-2999</t>
  </si>
  <si>
    <t>Long Term Liabilities</t>
  </si>
  <si>
    <t>2300-2399</t>
  </si>
  <si>
    <t>Total Liabilities</t>
  </si>
  <si>
    <t>Tax Reserves</t>
  </si>
  <si>
    <t>2100-2124</t>
  </si>
  <si>
    <t>Tax Fund</t>
  </si>
  <si>
    <t>2125-2199</t>
  </si>
  <si>
    <t>Total Tax Reserves</t>
  </si>
  <si>
    <t>TOTAL LIABILITIES</t>
  </si>
  <si>
    <t>Owners Equity</t>
  </si>
  <si>
    <t>2000-2089</t>
  </si>
  <si>
    <t>Retained Earnings</t>
  </si>
  <si>
    <t>2089-2099</t>
  </si>
  <si>
    <t>Total Equity</t>
  </si>
  <si>
    <t>TOTAL EQUITY</t>
  </si>
  <si>
    <t>TOTAL LIABILITIES AND EQUITY</t>
  </si>
  <si>
    <t>Calculated Result</t>
  </si>
  <si>
    <t>Balance</t>
  </si>
  <si>
    <t># ##0</t>
  </si>
  <si>
    <t># ##0,0</t>
  </si>
  <si>
    <t># ##0,0%</t>
  </si>
  <si>
    <t>Employees</t>
  </si>
  <si>
    <t>KPI_001</t>
  </si>
  <si>
    <t>Office Space</t>
  </si>
  <si>
    <t>KPI_004</t>
  </si>
  <si>
    <t>Space per employee</t>
  </si>
  <si>
    <t>SquareMeters_US</t>
  </si>
  <si>
    <t>Cash balance</t>
  </si>
  <si>
    <t>KPI_002</t>
  </si>
  <si>
    <t>Total Revenues</t>
  </si>
  <si>
    <t>KPI_003</t>
  </si>
  <si>
    <t>Cash in % of revenues</t>
  </si>
  <si>
    <t>#,##0 m²</t>
  </si>
  <si>
    <t>KPIs</t>
  </si>
  <si>
    <t>SquareMeters</t>
  </si>
  <si>
    <t># ##0 m²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</si>
</sst>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u/>
      <sz val="10"/>
      <name val="Tahoma"/>
      <family val="2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9"/>
      <color indexed="81"/>
      <name val="Tahoma"/>
      <charset val="1"/>
    </font>
    <font>
      <i/>
      <sz val="9"/>
      <color indexed="81"/>
      <name val="Tahoma"/>
      <family val="2"/>
    </font>
    <font>
      <b/>
      <sz val="9"/>
      <color indexed="81"/>
      <name val="Tahoma"/>
      <charset val="1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7" tint="0.39994506668294322"/>
        <bgColor theme="4"/>
      </patternFill>
    </fill>
    <fill>
      <patternFill patternType="solid">
        <fgColor theme="7" tint="0.39997558519241921"/>
        <bgColor indexed="64"/>
      </patternFill>
    </fill>
  </fills>
  <borders count="8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theme="4" tint="0.3999755851924192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39997558519241921"/>
      </left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39997558519241921"/>
      </left>
      <right/>
      <top/>
      <bottom/>
      <diagonal/>
    </border>
  </borders>
  <cellStyleXfs count="2">
    <xf numFmtId="0" fontId="0" fillId="0" borderId="0"/>
    <xf numFmtId="0" fontId="4" fillId="2" borderId="1" applyNumberFormat="0" applyFont="0" applyAlignment="0" applyProtection="0"/>
  </cellStyleXfs>
  <cellXfs count="32">
    <xf numFmtId="0" fontId="0" fillId="0" borderId="0" xfId="0"/>
    <xf numFmtId="0" fontId="3" fillId="0" borderId="0" xfId="0" applyFont="1"/>
    <xf numFmtId="0" fontId="0" fillId="2" borderId="1" xfId="1" applyFont="1"/>
    <xf numFmtId="0" fontId="0" fillId="0" borderId="0" xfId="0"/>
    <xf numFmtId="0" fontId="5" fillId="3" borderId="2" xfId="0" applyFont="1" applyFill="1" applyBorder="1"/>
    <xf numFmtId="0" fontId="0" fillId="0" borderId="0" xfId="0" applyNumberFormat="1"/>
    <xf numFmtId="0" fontId="0" fillId="2" borderId="0" xfId="1" applyFont="1" applyBorder="1"/>
    <xf numFmtId="0" fontId="0" fillId="0" borderId="0" xfId="0" applyAlignment="1">
      <alignment wrapText="1"/>
    </xf>
    <xf numFmtId="49" fontId="0" fillId="0" borderId="0" xfId="0" applyNumberFormat="1" applyAlignment="1">
      <alignment wrapText="1"/>
    </xf>
    <xf numFmtId="0" fontId="0" fillId="0" borderId="0" xfId="0" applyAlignment="1">
      <alignment vertical="top"/>
    </xf>
    <xf numFmtId="0" fontId="0" fillId="0" borderId="0" xfId="0" applyNumberFormat="1" applyAlignment="1">
      <alignment vertical="top"/>
    </xf>
    <xf numFmtId="0" fontId="5" fillId="3" borderId="3" xfId="0" applyFont="1" applyFill="1" applyBorder="1" applyAlignment="1">
      <alignment vertical="top"/>
    </xf>
    <xf numFmtId="0" fontId="0" fillId="4" borderId="4" xfId="0" applyNumberFormat="1" applyFont="1" applyFill="1" applyBorder="1" applyAlignment="1">
      <alignment vertical="top"/>
    </xf>
    <xf numFmtId="0" fontId="0" fillId="4" borderId="0" xfId="0" applyNumberFormat="1" applyFont="1" applyFill="1" applyBorder="1" applyAlignment="1">
      <alignment vertical="top"/>
    </xf>
    <xf numFmtId="0" fontId="5" fillId="3" borderId="2" xfId="0" applyFont="1" applyFill="1" applyBorder="1" applyAlignment="1">
      <alignment vertical="top"/>
    </xf>
    <xf numFmtId="0" fontId="0" fillId="0" borderId="0" xfId="0"/>
    <xf numFmtId="0" fontId="9" fillId="0" borderId="0" xfId="0" applyFont="1"/>
    <xf numFmtId="0" fontId="0" fillId="0" borderId="0" xfId="0"/>
    <xf numFmtId="0" fontId="0" fillId="0" borderId="0" xfId="0" quotePrefix="1"/>
    <xf numFmtId="0" fontId="0" fillId="0" borderId="0" xfId="0"/>
    <xf numFmtId="0" fontId="0" fillId="0" borderId="0" xfId="0" applyNumberFormat="1"/>
    <xf numFmtId="49" fontId="0" fillId="0" borderId="0" xfId="0" applyNumberFormat="1" applyAlignment="1">
      <alignment wrapText="1"/>
    </xf>
    <xf numFmtId="0" fontId="0" fillId="0" borderId="0" xfId="0" applyAlignment="1">
      <alignment vertical="top"/>
    </xf>
    <xf numFmtId="0" fontId="0" fillId="0" borderId="0" xfId="0" applyNumberFormat="1" applyAlignment="1">
      <alignment vertical="top"/>
    </xf>
    <xf numFmtId="0" fontId="10" fillId="2" borderId="1" xfId="1" applyFont="1" applyAlignment="1">
      <alignment wrapText="1"/>
    </xf>
    <xf numFmtId="0" fontId="0" fillId="4" borderId="4" xfId="0" quotePrefix="1" applyNumberFormat="1" applyFont="1" applyFill="1" applyBorder="1" applyAlignment="1">
      <alignment vertical="top"/>
    </xf>
    <xf numFmtId="0" fontId="5" fillId="5" borderId="3" xfId="0" applyFont="1" applyFill="1" applyBorder="1" applyAlignment="1">
      <alignment vertical="top"/>
    </xf>
    <xf numFmtId="0" fontId="5" fillId="5" borderId="5" xfId="0" applyFont="1" applyFill="1" applyBorder="1" applyAlignment="1">
      <alignment vertical="top"/>
    </xf>
    <xf numFmtId="0" fontId="0" fillId="6" borderId="0" xfId="0" applyFill="1" applyAlignment="1">
      <alignment vertical="top"/>
    </xf>
    <xf numFmtId="0" fontId="0" fillId="6" borderId="0" xfId="0" applyFill="1"/>
    <xf numFmtId="0" fontId="0" fillId="4" borderId="6" xfId="0" applyNumberFormat="1" applyFont="1" applyFill="1" applyBorder="1" applyAlignment="1">
      <alignment vertical="top"/>
    </xf>
    <xf numFmtId="0" fontId="0" fillId="4" borderId="7" xfId="0" applyNumberFormat="1" applyFont="1" applyFill="1" applyBorder="1" applyAlignment="1">
      <alignment vertical="top"/>
    </xf>
  </cellXfs>
  <cellStyles count="2">
    <cellStyle name="Normal" xfId="0" builtinId="0"/>
    <cellStyle name="Note" xfId="1" builtinId="10"/>
  </cellStyles>
  <dxfs count="184">
    <dxf>
      <font>
        <color theme="5"/>
      </font>
      <fill>
        <patternFill>
          <bgColor theme="0" tint="-4.9989318521683403E-2"/>
        </patternFill>
      </fill>
    </dxf>
    <dxf>
      <font>
        <b/>
        <i/>
      </font>
      <fill>
        <patternFill>
          <bgColor theme="0" tint="-0.14996795556505021"/>
        </patternFill>
      </fill>
    </dxf>
    <dxf>
      <font>
        <b/>
        <i/>
      </font>
      <fill>
        <patternFill>
          <bgColor theme="0" tint="-4.9989318521683403E-2"/>
        </patternFill>
      </fill>
    </dxf>
    <dxf>
      <font>
        <color theme="5"/>
      </font>
      <fill>
        <patternFill>
          <bgColor theme="0" tint="-4.9989318521683403E-2"/>
        </patternFill>
      </fill>
    </dxf>
    <dxf>
      <font>
        <b/>
        <i/>
      </font>
      <fill>
        <patternFill>
          <bgColor theme="0" tint="-0.14996795556505021"/>
        </patternFill>
      </fill>
    </dxf>
    <dxf>
      <font>
        <b/>
        <i/>
      </font>
      <fill>
        <patternFill>
          <bgColor theme="0" tint="-4.9989318521683403E-2"/>
        </patternFill>
      </fill>
    </dxf>
    <dxf>
      <font>
        <color theme="5"/>
      </font>
      <fill>
        <patternFill>
          <bgColor theme="0" tint="-4.9989318521683403E-2"/>
        </patternFill>
      </fill>
    </dxf>
    <dxf>
      <font>
        <b/>
        <i/>
      </font>
      <fill>
        <patternFill>
          <bgColor theme="0" tint="-0.14996795556505021"/>
        </patternFill>
      </fill>
    </dxf>
    <dxf>
      <font>
        <b/>
        <i/>
      </font>
      <fill>
        <patternFill>
          <bgColor theme="0" tint="-4.9989318521683403E-2"/>
        </patternFill>
      </fill>
    </dxf>
    <dxf>
      <font>
        <color theme="5"/>
      </font>
      <fill>
        <patternFill>
          <bgColor theme="0" tint="-4.9989318521683403E-2"/>
        </patternFill>
      </fill>
    </dxf>
    <dxf>
      <font>
        <b/>
        <i/>
      </font>
      <fill>
        <patternFill>
          <bgColor theme="0" tint="-0.14996795556505021"/>
        </patternFill>
      </fill>
    </dxf>
    <dxf>
      <font>
        <b/>
        <i/>
      </font>
      <fill>
        <patternFill>
          <bgColor theme="0" tint="-4.9989318521683403E-2"/>
        </patternFill>
      </fill>
    </dxf>
    <dxf>
      <font>
        <color theme="5"/>
      </font>
      <fill>
        <patternFill>
          <bgColor theme="0" tint="-4.9989318521683403E-2"/>
        </patternFill>
      </fill>
    </dxf>
    <dxf>
      <font>
        <b/>
        <i/>
      </font>
      <fill>
        <patternFill>
          <bgColor theme="0" tint="-0.14996795556505021"/>
        </patternFill>
      </fill>
    </dxf>
    <dxf>
      <font>
        <b/>
        <i/>
      </font>
      <fill>
        <patternFill>
          <bgColor theme="0" tint="-4.9989318521683403E-2"/>
        </patternFill>
      </fill>
    </dxf>
    <dxf>
      <font>
        <color theme="5"/>
      </font>
      <fill>
        <patternFill>
          <bgColor theme="0" tint="-4.9989318521683403E-2"/>
        </patternFill>
      </fill>
    </dxf>
    <dxf>
      <font>
        <b/>
        <i/>
      </font>
      <fill>
        <patternFill>
          <bgColor theme="0" tint="-0.14996795556505021"/>
        </patternFill>
      </fill>
    </dxf>
    <dxf>
      <font>
        <b/>
        <i/>
      </font>
      <fill>
        <patternFill>
          <bgColor theme="0" tint="-4.9989318521683403E-2"/>
        </patternFill>
      </fill>
    </dxf>
    <dxf>
      <font>
        <color theme="5"/>
      </font>
      <fill>
        <patternFill>
          <bgColor theme="0" tint="-4.9989318521683403E-2"/>
        </patternFill>
      </fill>
    </dxf>
    <dxf>
      <font>
        <b/>
        <i/>
      </font>
      <fill>
        <patternFill>
          <bgColor theme="0" tint="-0.14996795556505021"/>
        </patternFill>
      </fill>
    </dxf>
    <dxf>
      <font>
        <b/>
        <i/>
      </font>
      <fill>
        <patternFill>
          <bgColor theme="0" tint="-4.9989318521683403E-2"/>
        </patternFill>
      </fill>
    </dxf>
    <dxf>
      <font>
        <color theme="5"/>
      </font>
      <fill>
        <patternFill>
          <bgColor theme="0" tint="-4.9989318521683403E-2"/>
        </patternFill>
      </fill>
    </dxf>
    <dxf>
      <font>
        <b/>
        <i/>
      </font>
      <fill>
        <patternFill>
          <bgColor theme="0" tint="-0.14996795556505021"/>
        </patternFill>
      </fill>
    </dxf>
    <dxf>
      <font>
        <b/>
        <i/>
      </font>
      <fill>
        <patternFill>
          <bgColor theme="0" tint="-4.9989318521683403E-2"/>
        </patternFill>
      </fill>
    </dxf>
    <dxf>
      <font>
        <color theme="5"/>
      </font>
      <fill>
        <patternFill>
          <bgColor theme="0" tint="-4.9989318521683403E-2"/>
        </patternFill>
      </fill>
    </dxf>
    <dxf>
      <font>
        <b/>
        <i/>
      </font>
      <fill>
        <patternFill>
          <bgColor theme="0" tint="-0.14996795556505021"/>
        </patternFill>
      </fill>
    </dxf>
    <dxf>
      <font>
        <b/>
        <i/>
      </font>
      <fill>
        <patternFill>
          <bgColor theme="0" tint="-4.9989318521683403E-2"/>
        </patternFill>
      </fill>
    </dxf>
    <dxf>
      <font>
        <color theme="5"/>
      </font>
      <fill>
        <patternFill>
          <bgColor theme="0" tint="-4.9989318521683403E-2"/>
        </patternFill>
      </fill>
    </dxf>
    <dxf>
      <font>
        <b/>
        <i/>
      </font>
      <fill>
        <patternFill>
          <bgColor theme="0" tint="-0.14996795556505021"/>
        </patternFill>
      </fill>
    </dxf>
    <dxf>
      <font>
        <b/>
        <i/>
      </font>
      <fill>
        <patternFill>
          <bgColor theme="0" tint="-4.9989318521683403E-2"/>
        </patternFill>
      </fill>
    </dxf>
    <dxf>
      <font>
        <color theme="5"/>
      </font>
      <fill>
        <patternFill>
          <bgColor theme="0" tint="-4.9989318521683403E-2"/>
        </patternFill>
      </fill>
    </dxf>
    <dxf>
      <font>
        <b/>
        <i/>
      </font>
      <fill>
        <patternFill>
          <bgColor theme="0" tint="-0.14996795556505021"/>
        </patternFill>
      </fill>
    </dxf>
    <dxf>
      <font>
        <b/>
        <i/>
      </font>
      <fill>
        <patternFill>
          <bgColor theme="0" tint="-4.9989318521683403E-2"/>
        </patternFill>
      </fill>
    </dxf>
    <dxf>
      <font>
        <color theme="5"/>
      </font>
      <fill>
        <patternFill>
          <bgColor theme="0" tint="-4.9989318521683403E-2"/>
        </patternFill>
      </fill>
    </dxf>
    <dxf>
      <font>
        <b/>
        <i/>
      </font>
      <fill>
        <patternFill>
          <bgColor theme="0" tint="-0.14996795556505021"/>
        </patternFill>
      </fill>
    </dxf>
    <dxf>
      <font>
        <b/>
        <i/>
      </font>
      <fill>
        <patternFill>
          <bgColor theme="0" tint="-4.9989318521683403E-2"/>
        </patternFill>
      </fill>
    </dxf>
    <dxf>
      <font>
        <color theme="5"/>
      </font>
      <fill>
        <patternFill>
          <bgColor theme="0" tint="-4.9989318521683403E-2"/>
        </patternFill>
      </fill>
    </dxf>
    <dxf>
      <font>
        <b/>
        <i/>
      </font>
      <fill>
        <patternFill>
          <bgColor theme="0" tint="-0.14996795556505021"/>
        </patternFill>
      </fill>
    </dxf>
    <dxf>
      <font>
        <b/>
        <i/>
      </font>
      <fill>
        <patternFill>
          <bgColor theme="0" tint="-4.9989318521683403E-2"/>
        </patternFill>
      </fill>
    </dxf>
    <dxf>
      <font>
        <color theme="5"/>
      </font>
      <fill>
        <patternFill>
          <bgColor theme="0" tint="-4.9989318521683403E-2"/>
        </patternFill>
      </fill>
    </dxf>
    <dxf>
      <font>
        <b/>
        <i/>
      </font>
      <fill>
        <patternFill>
          <bgColor theme="0" tint="-0.14996795556505021"/>
        </patternFill>
      </fill>
    </dxf>
    <dxf>
      <font>
        <b/>
        <i/>
      </font>
      <fill>
        <patternFill>
          <bgColor theme="0" tint="-4.9989318521683403E-2"/>
        </patternFill>
      </fill>
    </dxf>
    <dxf>
      <font>
        <color theme="5"/>
      </font>
      <fill>
        <patternFill>
          <bgColor theme="0" tint="-4.9989318521683403E-2"/>
        </patternFill>
      </fill>
    </dxf>
    <dxf>
      <font>
        <b/>
        <i/>
      </font>
      <fill>
        <patternFill>
          <bgColor theme="0" tint="-0.14996795556505021"/>
        </patternFill>
      </fill>
    </dxf>
    <dxf>
      <font>
        <b/>
        <i/>
      </font>
      <fill>
        <patternFill>
          <bgColor theme="0" tint="-4.9989318521683403E-2"/>
        </patternFill>
      </fill>
    </dxf>
    <dxf>
      <font>
        <color theme="5"/>
      </font>
      <fill>
        <patternFill>
          <bgColor theme="0" tint="-4.9989318521683403E-2"/>
        </patternFill>
      </fill>
    </dxf>
    <dxf>
      <font>
        <b/>
        <i/>
      </font>
      <fill>
        <patternFill>
          <bgColor theme="0" tint="-0.14996795556505021"/>
        </patternFill>
      </fill>
    </dxf>
    <dxf>
      <font>
        <b/>
        <i/>
      </font>
      <fill>
        <patternFill>
          <bgColor theme="0" tint="-4.9989318521683403E-2"/>
        </patternFill>
      </fill>
    </dxf>
    <dxf>
      <font>
        <color theme="5"/>
      </font>
      <fill>
        <patternFill>
          <bgColor theme="0" tint="-4.9989318521683403E-2"/>
        </patternFill>
      </fill>
    </dxf>
    <dxf>
      <font>
        <b/>
        <i/>
      </font>
      <fill>
        <patternFill>
          <bgColor theme="0" tint="-0.14996795556505021"/>
        </patternFill>
      </fill>
    </dxf>
    <dxf>
      <font>
        <b/>
        <i/>
      </font>
      <fill>
        <patternFill>
          <bgColor theme="0" tint="-4.9989318521683403E-2"/>
        </patternFill>
      </fill>
    </dxf>
    <dxf>
      <font>
        <color theme="5"/>
      </font>
      <fill>
        <patternFill>
          <bgColor theme="0" tint="-4.9989318521683403E-2"/>
        </patternFill>
      </fill>
    </dxf>
    <dxf>
      <font>
        <b/>
        <i/>
      </font>
      <fill>
        <patternFill>
          <bgColor theme="0" tint="-0.14996795556505021"/>
        </patternFill>
      </fill>
    </dxf>
    <dxf>
      <font>
        <b/>
        <i/>
      </font>
      <fill>
        <patternFill>
          <bgColor theme="0" tint="-4.9989318521683403E-2"/>
        </patternFill>
      </fill>
    </dxf>
    <dxf>
      <font>
        <color theme="5"/>
      </font>
      <fill>
        <patternFill>
          <bgColor theme="0" tint="-4.9989318521683403E-2"/>
        </patternFill>
      </fill>
    </dxf>
    <dxf>
      <font>
        <b/>
        <i/>
      </font>
      <fill>
        <patternFill>
          <bgColor theme="0" tint="-0.14996795556505021"/>
        </patternFill>
      </fill>
    </dxf>
    <dxf>
      <font>
        <b/>
        <i/>
      </font>
      <fill>
        <patternFill>
          <bgColor theme="0" tint="-4.9989318521683403E-2"/>
        </patternFill>
      </fill>
    </dxf>
    <dxf>
      <font>
        <color theme="5"/>
      </font>
      <fill>
        <patternFill>
          <bgColor theme="0" tint="-4.9989318521683403E-2"/>
        </patternFill>
      </fill>
    </dxf>
    <dxf>
      <font>
        <b/>
        <i/>
      </font>
      <fill>
        <patternFill>
          <bgColor theme="0" tint="-0.14996795556505021"/>
        </patternFill>
      </fill>
    </dxf>
    <dxf>
      <font>
        <b/>
        <i/>
      </font>
      <fill>
        <patternFill>
          <bgColor theme="0" tint="-4.9989318521683403E-2"/>
        </patternFill>
      </fill>
    </dxf>
    <dxf>
      <font>
        <color theme="5"/>
      </font>
      <fill>
        <patternFill>
          <bgColor theme="0" tint="-4.9989318521683403E-2"/>
        </patternFill>
      </fill>
    </dxf>
    <dxf>
      <font>
        <b/>
        <i/>
      </font>
      <fill>
        <patternFill>
          <bgColor theme="0" tint="-0.14996795556505021"/>
        </patternFill>
      </fill>
    </dxf>
    <dxf>
      <font>
        <b/>
        <i/>
      </font>
      <fill>
        <patternFill>
          <bgColor theme="0" tint="-4.9989318521683403E-2"/>
        </patternFill>
      </fill>
    </dxf>
    <dxf>
      <font>
        <color theme="5"/>
      </font>
      <fill>
        <patternFill>
          <bgColor theme="0" tint="-4.9989318521683403E-2"/>
        </patternFill>
      </fill>
    </dxf>
    <dxf>
      <font>
        <b/>
        <i/>
      </font>
      <fill>
        <patternFill>
          <bgColor theme="0" tint="-0.14996795556505021"/>
        </patternFill>
      </fill>
    </dxf>
    <dxf>
      <font>
        <b/>
        <i/>
      </font>
      <fill>
        <patternFill>
          <bgColor theme="0" tint="-4.9989318521683403E-2"/>
        </patternFill>
      </fill>
    </dxf>
    <dxf>
      <font>
        <color theme="5"/>
      </font>
      <fill>
        <patternFill>
          <bgColor theme="0" tint="-4.9989318521683403E-2"/>
        </patternFill>
      </fill>
    </dxf>
    <dxf>
      <font>
        <b/>
        <i/>
      </font>
      <fill>
        <patternFill>
          <bgColor theme="0" tint="-0.14996795556505021"/>
        </patternFill>
      </fill>
    </dxf>
    <dxf>
      <font>
        <b/>
        <i/>
      </font>
      <fill>
        <patternFill>
          <bgColor theme="0" tint="-4.9989318521683403E-2"/>
        </patternFill>
      </fill>
    </dxf>
    <dxf>
      <font>
        <color theme="5"/>
      </font>
      <fill>
        <patternFill>
          <bgColor theme="0" tint="-4.9989318521683403E-2"/>
        </patternFill>
      </fill>
    </dxf>
    <dxf>
      <font>
        <b/>
        <i/>
      </font>
      <fill>
        <patternFill>
          <bgColor theme="0" tint="-0.14996795556505021"/>
        </patternFill>
      </fill>
    </dxf>
    <dxf>
      <font>
        <b/>
        <i/>
      </font>
      <fill>
        <patternFill>
          <bgColor theme="0" tint="-4.9989318521683403E-2"/>
        </patternFill>
      </fill>
    </dxf>
    <dxf>
      <font>
        <color theme="5"/>
      </font>
      <fill>
        <patternFill>
          <bgColor theme="0" tint="-4.9989318521683403E-2"/>
        </patternFill>
      </fill>
    </dxf>
    <dxf>
      <font>
        <b/>
        <i/>
      </font>
      <fill>
        <patternFill>
          <bgColor theme="0" tint="-0.14996795556505021"/>
        </patternFill>
      </fill>
    </dxf>
    <dxf>
      <font>
        <b/>
        <i/>
      </font>
      <fill>
        <patternFill>
          <bgColor theme="0" tint="-4.9989318521683403E-2"/>
        </patternFill>
      </fill>
    </dxf>
    <dxf>
      <font>
        <color theme="5"/>
      </font>
      <fill>
        <patternFill>
          <bgColor theme="0" tint="-4.9989318521683403E-2"/>
        </patternFill>
      </fill>
    </dxf>
    <dxf>
      <font>
        <b/>
        <i/>
      </font>
      <fill>
        <patternFill>
          <bgColor theme="0" tint="-0.14996795556505021"/>
        </patternFill>
      </fill>
    </dxf>
    <dxf>
      <font>
        <b/>
        <i/>
      </font>
      <fill>
        <patternFill>
          <bgColor theme="0" tint="-4.9989318521683403E-2"/>
        </patternFill>
      </fill>
    </dxf>
    <dxf>
      <font>
        <color theme="5"/>
      </font>
      <fill>
        <patternFill>
          <bgColor theme="0" tint="-4.9989318521683403E-2"/>
        </patternFill>
      </fill>
    </dxf>
    <dxf>
      <font>
        <b/>
        <i/>
      </font>
      <fill>
        <patternFill>
          <bgColor theme="0" tint="-0.14996795556505021"/>
        </patternFill>
      </fill>
    </dxf>
    <dxf>
      <font>
        <b/>
        <i/>
      </font>
      <fill>
        <patternFill>
          <bgColor theme="0" tint="-4.9989318521683403E-2"/>
        </patternFill>
      </fill>
    </dxf>
    <dxf>
      <font>
        <color theme="5"/>
      </font>
      <fill>
        <patternFill>
          <bgColor theme="0" tint="-4.9989318521683403E-2"/>
        </patternFill>
      </fill>
    </dxf>
    <dxf>
      <font>
        <b/>
        <i/>
      </font>
      <fill>
        <patternFill>
          <bgColor theme="0" tint="-0.14996795556505021"/>
        </patternFill>
      </fill>
    </dxf>
    <dxf>
      <font>
        <b/>
        <i/>
      </font>
      <fill>
        <patternFill>
          <bgColor theme="0" tint="-4.9989318521683403E-2"/>
        </patternFill>
      </fill>
    </dxf>
    <dxf>
      <font>
        <color theme="5"/>
      </font>
      <fill>
        <patternFill>
          <bgColor theme="0" tint="-4.9989318521683403E-2"/>
        </patternFill>
      </fill>
    </dxf>
    <dxf>
      <font>
        <b/>
        <i/>
      </font>
      <fill>
        <patternFill>
          <bgColor theme="0" tint="-0.14996795556505021"/>
        </patternFill>
      </fill>
    </dxf>
    <dxf>
      <font>
        <b/>
        <i/>
      </font>
      <fill>
        <patternFill>
          <bgColor theme="0" tint="-4.9989318521683403E-2"/>
        </patternFill>
      </fill>
    </dxf>
    <dxf>
      <font>
        <color theme="5"/>
      </font>
      <fill>
        <patternFill>
          <bgColor theme="0" tint="-4.9989318521683403E-2"/>
        </patternFill>
      </fill>
    </dxf>
    <dxf>
      <font>
        <b/>
        <i/>
      </font>
      <fill>
        <patternFill>
          <bgColor theme="0" tint="-0.14996795556505021"/>
        </patternFill>
      </fill>
    </dxf>
    <dxf>
      <font>
        <b/>
        <i/>
      </font>
      <fill>
        <patternFill>
          <bgColor theme="0" tint="-4.9989318521683403E-2"/>
        </patternFill>
      </fill>
    </dxf>
    <dxf>
      <font>
        <color theme="5"/>
      </font>
      <fill>
        <patternFill>
          <bgColor theme="0" tint="-4.9989318521683403E-2"/>
        </patternFill>
      </fill>
    </dxf>
    <dxf>
      <font>
        <b/>
        <i/>
      </font>
      <fill>
        <patternFill>
          <bgColor theme="0" tint="-0.14996795556505021"/>
        </patternFill>
      </fill>
    </dxf>
    <dxf>
      <font>
        <b/>
        <i/>
      </font>
      <fill>
        <patternFill>
          <bgColor theme="0" tint="-4.9989318521683403E-2"/>
        </patternFill>
      </fill>
    </dxf>
    <dxf>
      <font>
        <color theme="5"/>
      </font>
      <fill>
        <patternFill>
          <bgColor theme="0" tint="-4.9989318521683403E-2"/>
        </patternFill>
      </fill>
    </dxf>
    <dxf>
      <font>
        <b/>
        <i/>
      </font>
      <fill>
        <patternFill>
          <bgColor theme="0" tint="-0.14996795556505021"/>
        </patternFill>
      </fill>
    </dxf>
    <dxf>
      <font>
        <b/>
        <i/>
      </font>
      <fill>
        <patternFill>
          <bgColor theme="0" tint="-4.9989318521683403E-2"/>
        </patternFill>
      </fill>
    </dxf>
    <dxf>
      <font>
        <color theme="5"/>
      </font>
      <fill>
        <patternFill>
          <bgColor theme="0" tint="-4.9989318521683403E-2"/>
        </patternFill>
      </fill>
    </dxf>
    <dxf>
      <font>
        <b/>
        <i/>
      </font>
      <fill>
        <patternFill>
          <bgColor theme="0" tint="-0.14996795556505021"/>
        </patternFill>
      </fill>
    </dxf>
    <dxf>
      <font>
        <b/>
        <i/>
      </font>
      <fill>
        <patternFill>
          <bgColor theme="0" tint="-4.9989318521683403E-2"/>
        </patternFill>
      </fill>
    </dxf>
    <dxf>
      <font>
        <color theme="5"/>
      </font>
      <fill>
        <patternFill>
          <bgColor theme="0" tint="-4.9989318521683403E-2"/>
        </patternFill>
      </fill>
    </dxf>
    <dxf>
      <font>
        <b/>
        <i/>
      </font>
      <fill>
        <patternFill>
          <bgColor theme="0" tint="-0.14996795556505021"/>
        </patternFill>
      </fill>
    </dxf>
    <dxf>
      <font>
        <b/>
        <i/>
      </font>
      <fill>
        <patternFill>
          <bgColor theme="0" tint="-4.9989318521683403E-2"/>
        </patternFill>
      </fill>
    </dxf>
    <dxf>
      <font>
        <color theme="5"/>
      </font>
      <fill>
        <patternFill>
          <bgColor theme="0" tint="-4.9989318521683403E-2"/>
        </patternFill>
      </fill>
    </dxf>
    <dxf>
      <font>
        <b/>
        <i/>
      </font>
      <fill>
        <patternFill>
          <bgColor theme="0" tint="-0.14996795556505021"/>
        </patternFill>
      </fill>
    </dxf>
    <dxf>
      <font>
        <b/>
        <i/>
      </font>
      <fill>
        <patternFill>
          <bgColor theme="0" tint="-4.9989318521683403E-2"/>
        </patternFill>
      </fill>
    </dxf>
    <dxf>
      <font>
        <color theme="5"/>
      </font>
      <fill>
        <patternFill>
          <bgColor theme="0" tint="-4.9989318521683403E-2"/>
        </patternFill>
      </fill>
    </dxf>
    <dxf>
      <font>
        <b/>
        <i/>
      </font>
      <fill>
        <patternFill>
          <bgColor theme="0" tint="-0.14996795556505021"/>
        </patternFill>
      </fill>
    </dxf>
    <dxf>
      <font>
        <b/>
        <i/>
      </font>
      <fill>
        <patternFill>
          <bgColor theme="0" tint="-4.9989318521683403E-2"/>
        </patternFill>
      </fill>
    </dxf>
    <dxf>
      <font>
        <color theme="5"/>
      </font>
      <fill>
        <patternFill>
          <bgColor theme="0" tint="-4.9989318521683403E-2"/>
        </patternFill>
      </fill>
    </dxf>
    <dxf>
      <font>
        <b/>
        <i/>
      </font>
      <fill>
        <patternFill>
          <bgColor theme="0" tint="-0.14996795556505021"/>
        </patternFill>
      </fill>
    </dxf>
    <dxf>
      <font>
        <b/>
        <i/>
      </font>
      <fill>
        <patternFill>
          <bgColor theme="0" tint="-4.9989318521683403E-2"/>
        </patternFill>
      </fill>
    </dxf>
    <dxf>
      <font>
        <color theme="5"/>
      </font>
      <fill>
        <patternFill>
          <bgColor theme="0" tint="-4.9989318521683403E-2"/>
        </patternFill>
      </fill>
    </dxf>
    <dxf>
      <font>
        <b/>
        <i/>
      </font>
      <fill>
        <patternFill>
          <bgColor theme="0" tint="-0.14996795556505021"/>
        </patternFill>
      </fill>
    </dxf>
    <dxf>
      <font>
        <b/>
        <i/>
      </font>
      <fill>
        <patternFill>
          <bgColor theme="0" tint="-4.9989318521683403E-2"/>
        </patternFill>
      </fill>
    </dxf>
    <dxf>
      <font>
        <color theme="5"/>
      </font>
      <fill>
        <patternFill>
          <bgColor theme="0" tint="-4.9989318521683403E-2"/>
        </patternFill>
      </fill>
    </dxf>
    <dxf>
      <font>
        <b/>
        <i/>
      </font>
      <fill>
        <patternFill>
          <bgColor theme="0" tint="-0.14996795556505021"/>
        </patternFill>
      </fill>
    </dxf>
    <dxf>
      <font>
        <b/>
        <i/>
      </font>
      <fill>
        <patternFill>
          <bgColor theme="0" tint="-4.9989318521683403E-2"/>
        </patternFill>
      </fill>
    </dxf>
    <dxf>
      <font>
        <color theme="5"/>
      </font>
      <fill>
        <patternFill>
          <bgColor theme="0" tint="-4.9989318521683403E-2"/>
        </patternFill>
      </fill>
    </dxf>
    <dxf>
      <font>
        <b/>
        <i/>
      </font>
      <fill>
        <patternFill>
          <bgColor theme="0" tint="-0.14996795556505021"/>
        </patternFill>
      </fill>
    </dxf>
    <dxf>
      <font>
        <b/>
        <i/>
      </font>
      <fill>
        <patternFill>
          <bgColor theme="0" tint="-4.9989318521683403E-2"/>
        </patternFill>
      </fill>
    </dxf>
    <dxf>
      <font>
        <color theme="5"/>
      </font>
      <fill>
        <patternFill>
          <bgColor theme="0" tint="-4.9989318521683403E-2"/>
        </patternFill>
      </fill>
    </dxf>
    <dxf>
      <font>
        <b/>
        <i/>
      </font>
      <fill>
        <patternFill>
          <bgColor theme="0" tint="-0.14996795556505021"/>
        </patternFill>
      </fill>
    </dxf>
    <dxf>
      <font>
        <b/>
        <i/>
      </font>
      <fill>
        <patternFill>
          <bgColor theme="0" tint="-4.9989318521683403E-2"/>
        </patternFill>
      </fill>
    </dxf>
    <dxf>
      <font>
        <color theme="5"/>
      </font>
      <fill>
        <patternFill>
          <bgColor theme="0" tint="-4.9989318521683403E-2"/>
        </patternFill>
      </fill>
    </dxf>
    <dxf>
      <font>
        <b/>
        <i/>
      </font>
      <fill>
        <patternFill>
          <bgColor theme="0" tint="-0.14996795556505021"/>
        </patternFill>
      </fill>
    </dxf>
    <dxf>
      <font>
        <b/>
        <i/>
      </font>
      <fill>
        <patternFill>
          <bgColor theme="0" tint="-4.9989318521683403E-2"/>
        </patternFill>
      </fill>
    </dxf>
    <dxf>
      <font>
        <color theme="5"/>
      </font>
      <fill>
        <patternFill>
          <bgColor theme="0" tint="-4.9989318521683403E-2"/>
        </patternFill>
      </fill>
    </dxf>
    <dxf>
      <font>
        <b/>
        <i/>
      </font>
      <fill>
        <patternFill>
          <bgColor theme="0" tint="-0.14996795556505021"/>
        </patternFill>
      </fill>
    </dxf>
    <dxf>
      <font>
        <b/>
        <i/>
      </font>
      <fill>
        <patternFill>
          <bgColor theme="0" tint="-4.9989318521683403E-2"/>
        </patternFill>
      </fill>
    </dxf>
    <dxf>
      <font>
        <color theme="5"/>
      </font>
      <fill>
        <patternFill>
          <bgColor theme="0" tint="-4.9989318521683403E-2"/>
        </patternFill>
      </fill>
    </dxf>
    <dxf>
      <font>
        <b/>
        <i/>
      </font>
      <fill>
        <patternFill>
          <bgColor theme="0" tint="-0.14996795556505021"/>
        </patternFill>
      </fill>
    </dxf>
    <dxf>
      <font>
        <b/>
        <i/>
      </font>
      <fill>
        <patternFill>
          <bgColor theme="0" tint="-4.9989318521683403E-2"/>
        </patternFill>
      </fill>
    </dxf>
    <dxf>
      <font>
        <color theme="5"/>
      </font>
      <fill>
        <patternFill>
          <bgColor theme="0" tint="-4.9989318521683403E-2"/>
        </patternFill>
      </fill>
    </dxf>
    <dxf>
      <font>
        <b/>
        <i/>
      </font>
      <fill>
        <patternFill>
          <bgColor theme="0" tint="-0.14996795556505021"/>
        </patternFill>
      </fill>
    </dxf>
    <dxf>
      <font>
        <b/>
        <i/>
      </font>
      <fill>
        <patternFill>
          <bgColor theme="0" tint="-4.9989318521683403E-2"/>
        </patternFill>
      </fill>
    </dxf>
    <dxf>
      <font>
        <color theme="5"/>
      </font>
      <fill>
        <patternFill>
          <bgColor theme="0" tint="-4.9989318521683403E-2"/>
        </patternFill>
      </fill>
    </dxf>
    <dxf>
      <font>
        <b/>
        <i/>
      </font>
      <fill>
        <patternFill>
          <bgColor theme="0" tint="-0.14996795556505021"/>
        </patternFill>
      </fill>
    </dxf>
    <dxf>
      <font>
        <b/>
        <i/>
      </font>
      <fill>
        <patternFill>
          <bgColor theme="0" tint="-4.9989318521683403E-2"/>
        </patternFill>
      </fill>
    </dxf>
    <dxf>
      <font>
        <color theme="5"/>
      </font>
      <fill>
        <patternFill>
          <bgColor theme="0" tint="-4.9989318521683403E-2"/>
        </patternFill>
      </fill>
    </dxf>
    <dxf>
      <font>
        <b/>
        <i/>
      </font>
      <fill>
        <patternFill>
          <bgColor theme="0" tint="-0.14996795556505021"/>
        </patternFill>
      </fill>
    </dxf>
    <dxf>
      <font>
        <b/>
        <i/>
      </font>
      <fill>
        <patternFill>
          <bgColor theme="0" tint="-4.9989318521683403E-2"/>
        </patternFill>
      </fill>
    </dxf>
    <dxf>
      <font>
        <color theme="5"/>
      </font>
      <fill>
        <patternFill>
          <bgColor theme="0" tint="-4.9989318521683403E-2"/>
        </patternFill>
      </fill>
    </dxf>
    <dxf>
      <font>
        <b/>
        <i/>
      </font>
      <fill>
        <patternFill>
          <bgColor theme="0" tint="-0.14996795556505021"/>
        </patternFill>
      </fill>
    </dxf>
    <dxf>
      <font>
        <b/>
        <i/>
      </font>
      <fill>
        <patternFill>
          <bgColor theme="0" tint="-4.9989318521683403E-2"/>
        </patternFill>
      </fill>
    </dxf>
    <dxf>
      <font>
        <color theme="5"/>
      </font>
      <fill>
        <patternFill>
          <bgColor theme="0" tint="-4.9989318521683403E-2"/>
        </patternFill>
      </fill>
    </dxf>
    <dxf>
      <font>
        <b/>
        <i/>
      </font>
      <fill>
        <patternFill>
          <bgColor theme="0" tint="-0.14996795556505021"/>
        </patternFill>
      </fill>
    </dxf>
    <dxf>
      <font>
        <b/>
        <i/>
      </font>
      <fill>
        <patternFill>
          <bgColor theme="0" tint="-4.9989318521683403E-2"/>
        </patternFill>
      </fill>
    </dxf>
    <dxf>
      <font>
        <color theme="5"/>
      </font>
      <fill>
        <patternFill>
          <bgColor theme="0" tint="-4.9989318521683403E-2"/>
        </patternFill>
      </fill>
    </dxf>
    <dxf>
      <font>
        <b/>
        <i/>
      </font>
      <fill>
        <patternFill>
          <bgColor theme="0" tint="-0.14996795556505021"/>
        </patternFill>
      </fill>
    </dxf>
    <dxf>
      <font>
        <b/>
        <i/>
      </font>
      <fill>
        <patternFill>
          <bgColor theme="0" tint="-4.9989318521683403E-2"/>
        </patternFill>
      </fill>
    </dxf>
    <dxf>
      <font>
        <b/>
        <i val="0"/>
        <strike val="0"/>
        <condense val="0"/>
        <extend val="0"/>
        <outline val="0"/>
        <shadow val="0"/>
        <u/>
        <vertAlign val="baseline"/>
        <sz val="10"/>
        <color auto="1"/>
        <name val="Tahoma"/>
        <scheme val="none"/>
      </font>
    </dxf>
    <dxf>
      <numFmt numFmtId="0" formatCode="General"/>
    </dxf>
    <dxf>
      <numFmt numFmtId="0" formatCode="General"/>
    </dxf>
    <dxf>
      <alignment horizontal="general" vertical="bottom" textRotation="0" wrapText="1" indent="0" justifyLastLine="0" shrinkToFit="0" readingOrder="0"/>
    </dxf>
    <dxf>
      <alignment horizontal="general" vertical="top" textRotation="0" wrapText="0" indent="0" justifyLastLine="0" shrinkToFit="0" readingOrder="0"/>
    </dxf>
    <dxf>
      <alignment horizontal="general" vertical="top" textRotation="0" wrapText="0" indent="0" justifyLastLine="0" shrinkToFit="0" readingOrder="0"/>
    </dxf>
    <dxf>
      <alignment horizontal="general" vertical="top" textRotation="0" wrapText="0" indent="0" justifyLastLine="0" shrinkToFit="0" readingOrder="0"/>
    </dxf>
    <dxf>
      <numFmt numFmtId="0" formatCode="General"/>
      <alignment horizontal="general" vertical="top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ahoma"/>
        <family val="2"/>
        <scheme val="none"/>
      </font>
      <fill>
        <patternFill patternType="solid">
          <fgColor rgb="FF000000"/>
          <bgColor rgb="FFDDEBF7"/>
        </patternFill>
      </fill>
    </dxf>
    <dxf>
      <numFmt numFmtId="0" formatCode="General"/>
    </dxf>
    <dxf>
      <numFmt numFmtId="0" formatCode="General"/>
    </dxf>
    <dxf>
      <alignment horizontal="general" vertical="bottom" textRotation="0" wrapText="1" indent="0" justifyLastLine="0" shrinkToFit="0" readingOrder="0"/>
    </dxf>
    <dxf>
      <alignment horizontal="general" vertical="top" textRotation="0" wrapText="0" indent="0" justifyLastLine="0" shrinkToFit="0" readingOrder="0"/>
    </dxf>
    <dxf>
      <alignment horizontal="general" vertical="top" textRotation="0" wrapText="0" indent="0" justifyLastLine="0" shrinkToFit="0" readingOrder="0"/>
    </dxf>
    <dxf>
      <alignment horizontal="general" vertical="top" textRotation="0" wrapText="0" indent="0" justifyLastLine="0" shrinkToFit="0" readingOrder="0"/>
    </dxf>
    <dxf>
      <numFmt numFmtId="0" formatCode="General"/>
      <alignment horizontal="general" vertical="top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ahoma"/>
        <family val="2"/>
        <scheme val="none"/>
      </font>
      <fill>
        <patternFill patternType="solid">
          <fgColor rgb="FF000000"/>
          <bgColor rgb="FFDDEBF7"/>
        </patternFill>
      </fill>
    </dxf>
    <dxf>
      <numFmt numFmtId="0" formatCode="General"/>
    </dxf>
    <dxf>
      <numFmt numFmtId="0" formatCode="General"/>
    </dxf>
    <dxf>
      <alignment horizontal="general" vertical="bottom" textRotation="0" wrapText="1" indent="0" justifyLastLine="0" shrinkToFit="0" readingOrder="0"/>
    </dxf>
    <dxf>
      <alignment horizontal="general" vertical="top" textRotation="0" wrapText="0" indent="0" justifyLastLine="0" shrinkToFit="0" readingOrder="0"/>
    </dxf>
    <dxf>
      <alignment horizontal="general" vertical="top" textRotation="0" wrapText="0" indent="0" justifyLastLine="0" shrinkToFit="0" readingOrder="0"/>
    </dxf>
    <dxf>
      <alignment horizontal="general" vertical="top" textRotation="0" wrapText="0" indent="0" justifyLastLine="0" shrinkToFit="0" readingOrder="0"/>
    </dxf>
    <dxf>
      <numFmt numFmtId="0" formatCode="General"/>
      <alignment horizontal="general" vertical="top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ahoma"/>
        <family val="2"/>
        <scheme val="none"/>
      </font>
      <fill>
        <patternFill patternType="solid">
          <fgColor indexed="64"/>
          <bgColor theme="4" tint="0.7999816888943144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solid">
          <fgColor theme="4" tint="0.79998168889431442"/>
          <bgColor theme="4" tint="0.79998168889431442"/>
        </patternFill>
      </fill>
      <alignment horizontal="general" vertical="top" textRotation="0" wrapText="0" indent="0" justifyLastLine="0" shrinkToFit="0" readingOrder="0"/>
      <border diagonalUp="0" diagonalDown="0">
        <left style="thin">
          <color theme="4" tint="0.39997558519241921"/>
        </left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solid">
          <fgColor theme="4" tint="0.79998168889431442"/>
          <bgColor theme="4" tint="0.79998168889431442"/>
        </patternFill>
      </fill>
      <alignment horizontal="general" vertical="top" textRotation="0" wrapText="0" indent="0" justifyLastLine="0" shrinkToFit="0" readingOrder="0"/>
      <border diagonalUp="0" diagonalDown="0">
        <left style="thin">
          <color theme="4" tint="0.39997558519241921"/>
        </left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general" vertical="top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solid">
          <fgColor theme="4" tint="0.79998168889431442"/>
          <bgColor theme="4" tint="0.79998168889431442"/>
        </patternFill>
      </fill>
      <alignment horizontal="general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solid">
          <fgColor theme="4" tint="0.79998168889431442"/>
          <bgColor theme="4" tint="0.79998168889431442"/>
        </patternFill>
      </fill>
      <alignment horizontal="general" vertical="top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border outline="0">
        <top style="thin">
          <color theme="4" tint="0.39997558519241921"/>
        </top>
      </border>
    </dxf>
    <dxf>
      <border outline="0">
        <left style="thin">
          <color theme="4" tint="0.39997558519241921"/>
        </left>
        <top style="thin">
          <color theme="4" tint="0.39997558519241921"/>
        </top>
        <bottom style="thin">
          <color theme="4" tint="0.39997558519241921"/>
        </bottom>
      </border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theme="4"/>
          <bgColor theme="4"/>
        </patternFill>
      </fill>
      <alignment horizontal="general" vertical="top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nanceReport_Template_U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ptions"/>
      <sheetName val="PnL"/>
      <sheetName val="Balance"/>
      <sheetName val="KPIs"/>
      <sheetName val="tNumFormat"/>
      <sheetName val="tStyle"/>
      <sheetName val="FinanceReport_Template_US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2:E3" totalsRowShown="0" headerRowDxfId="183" headerRowBorderDxfId="182" tableBorderDxfId="181" totalsRowBorderDxfId="180">
  <autoFilter ref="A2:E3" xr:uid="{00000000-0009-0000-0100-000002000000}"/>
  <tableColumns count="5">
    <tableColumn id="1" xr3:uid="{00000000-0010-0000-0000-000001000000}" name="Sheet" dataDxfId="179"/>
    <tableColumn id="5" xr3:uid="{00000000-0010-0000-0000-000005000000}" name="TransactionTable" dataDxfId="178"/>
    <tableColumn id="2" xr3:uid="{00000000-0010-0000-0000-000002000000}" name="AccountField" dataDxfId="177"/>
    <tableColumn id="3" xr3:uid="{00000000-0010-0000-0000-000003000000}" name="ExtraGroups" dataDxfId="176"/>
    <tableColumn id="4" xr3:uid="{00000000-0010-0000-0000-000004000000}" name="ExtraMappingIntervals" dataDxfId="175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1000000}" name="tRowSetup6" displayName="tRowSetup6" ref="A1:Q63" totalsRowShown="0" dataDxfId="174">
  <autoFilter ref="A1:Q63" xr:uid="{00000000-0009-0000-0100-000005000000}"/>
  <tableColumns count="17">
    <tableColumn id="1" xr3:uid="{00000000-0010-0000-0100-000001000000}" name="RowNumber" dataDxfId="173">
      <calculatedColumnFormula>ROW()-1</calculatedColumnFormula>
    </tableColumn>
    <tableColumn id="10" xr3:uid="{00000000-0010-0000-0100-00000A000000}" name="RowType" dataDxfId="172"/>
    <tableColumn id="6" xr3:uid="{00000000-0010-0000-0100-000006000000}" name="ReportRow" dataDxfId="171"/>
    <tableColumn id="9" xr3:uid="{00000000-0010-0000-0100-000009000000}" name="RowGroup" dataDxfId="170"/>
    <tableColumn id="18" xr3:uid="{00000000-0010-0000-0100-000012000000}" name="Accounts" dataDxfId="169"/>
    <tableColumn id="5" xr3:uid="{00000000-0010-0000-0100-000005000000}" name="PreventExpand"/>
    <tableColumn id="3" xr3:uid="{00000000-0010-0000-0100-000003000000}" name="Calculation"/>
    <tableColumn id="15" xr3:uid="{00000000-0010-0000-0100-00000F000000}" name="CalculationInput1"/>
    <tableColumn id="14" xr3:uid="{00000000-0010-0000-0100-00000E000000}" name="CalculationInput2"/>
    <tableColumn id="11" xr3:uid="{00000000-0010-0000-0100-00000B000000}" name="Multiple"/>
    <tableColumn id="2" xr3:uid="{00000000-0010-0000-0100-000002000000}" name="RowNumFormat"/>
    <tableColumn id="7" xr3:uid="{00000000-0010-0000-0100-000007000000}" name="RowNumFormatCode">
      <calculatedColumnFormula>VLOOKUP(tRowSetup6[[#This Row],[RowNumFormat]],tNumFormat[],COLUMN(tNumFormat[[#All],[RowNumFormatCode]]),FALSE)</calculatedColumnFormula>
    </tableColumn>
    <tableColumn id="16" xr3:uid="{00000000-0010-0000-0100-000010000000}" name="RowNumExportFormatCode" dataDxfId="168">
      <calculatedColumnFormula>VLOOKUP(tRowSetup6[[#This Row],[RowNumFormat]],tNumFormat[[RowNumFormat]:[RowNumExportFormatID]],3,FALSE)</calculatedColumnFormula>
    </tableColumn>
    <tableColumn id="17" xr3:uid="{00000000-0010-0000-0100-000011000000}" name="RowFromOverride"/>
    <tableColumn id="19" xr3:uid="{00000000-0010-0000-0100-000013000000}" name="RowToOverride"/>
    <tableColumn id="8" xr3:uid="{00000000-0010-0000-0100-000008000000}" name="StyleOverride"/>
    <tableColumn id="4" xr3:uid="{00000000-0010-0000-0100-000004000000}" name="StyleNum" dataDxfId="167">
      <calculatedColumnFormula>IF(tRowSetup6[[#This Row],[StyleOverride]]="",VLOOKUP(tRowSetup6[[#This Row],[RowType]],tStyle[#Data],COLUMN(tStyle[[#Headers],[StyleNum]]),FALSE),tRowSetup6[[#This Row],[StyleOverride]])</calculatedColumnFormula>
    </tableColumn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1103CBC4-5E79-4D9D-A2AB-A52146D8C985}" name="tRowSetup6467" displayName="tRowSetup6467" ref="A1:Q24" totalsRowShown="0" dataDxfId="166">
  <autoFilter ref="A1:Q24" xr:uid="{3FE0FCF1-5505-4EBB-9CB1-F2778FB7B6D2}"/>
  <tableColumns count="17">
    <tableColumn id="1" xr3:uid="{AA6CF302-4F18-412C-AE24-8DCF78245D5B}" name="RowNumber" dataDxfId="165">
      <calculatedColumnFormula>ROW()-1</calculatedColumnFormula>
    </tableColumn>
    <tableColumn id="10" xr3:uid="{5F69A518-14FF-4D7C-A357-CDC97608D135}" name="RowType" dataDxfId="164"/>
    <tableColumn id="6" xr3:uid="{84F74F36-B6D3-4DBD-9FAF-DA52E9FEB13A}" name="ReportRow" dataDxfId="163"/>
    <tableColumn id="9" xr3:uid="{039CB886-4236-46FF-86B7-F63C5A41ADA4}" name="RowGroup" dataDxfId="162"/>
    <tableColumn id="18" xr3:uid="{AA8D1D8F-6C00-415E-824D-27B594BAE156}" name="Accounts" dataDxfId="161"/>
    <tableColumn id="5" xr3:uid="{2FC6C2C3-EB31-4E68-8F6F-5E2AF83E2E81}" name="PreventExpand"/>
    <tableColumn id="3" xr3:uid="{0C0651A7-A191-4650-82A9-30D63DDD2D85}" name="Calculation"/>
    <tableColumn id="15" xr3:uid="{F1256C9F-CBAE-4708-B3C4-FC04386483F2}" name="CalculationInput1"/>
    <tableColumn id="14" xr3:uid="{A0367132-E785-46C4-83A9-FB41324695E3}" name="CalculationInput2"/>
    <tableColumn id="11" xr3:uid="{A887D85C-1BF8-4455-984F-13FE21964D1C}" name="Multiple"/>
    <tableColumn id="2" xr3:uid="{F1582AF9-D324-4C1A-AB79-98CE8B9D5BA5}" name="RowNumFormat"/>
    <tableColumn id="7" xr3:uid="{7BBA42B7-41B8-4A53-A444-6ED45B85506C}" name="RowNumFormatCode">
      <calculatedColumnFormula>VLOOKUP(tRowSetup6467[[#This Row],[RowNumFormat]],[1]!tNumFormat[#Data],COLUMN([1]!tNumFormat[[#All],[RowNumFormatCode]]),FALSE)</calculatedColumnFormula>
    </tableColumn>
    <tableColumn id="16" xr3:uid="{CC620696-B7A4-4341-9067-9C87F060C40D}" name="RowNumExportFormatCode" dataDxfId="160">
      <calculatedColumnFormula>VLOOKUP(tRowSetup6467[[#This Row],[RowNumFormat]],[1]!tNumFormat[[RowNumFormat]:[RowNumExportFormatID]],3,FALSE)</calculatedColumnFormula>
    </tableColumn>
    <tableColumn id="17" xr3:uid="{F63CA301-67AF-4818-AA95-B361A0947BE9}" name="RowFromOverride"/>
    <tableColumn id="19" xr3:uid="{62C980CF-5829-48FA-93A8-589921DBD288}" name="RowToOverride"/>
    <tableColumn id="8" xr3:uid="{65D71800-AACC-43BB-B855-AAA7244C8FDD}" name="StyleOverride"/>
    <tableColumn id="4" xr3:uid="{8B3E38F0-7832-4426-9D0D-514D7375A6B2}" name="StyleNum" dataDxfId="159">
      <calculatedColumnFormula>IF(tRowSetup6467[[#This Row],[StyleOverride]]="",VLOOKUP(tRowSetup6467[[#This Row],[RowType]],[1]!tStyle[#Data],COLUMN([1]!tStyle[[#Headers],[StyleNum]]),FALSE),tRowSetup6467[[#This Row],[StyleOverride]])</calculatedColumnFormula>
    </tableColumn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F42BFE71-C342-4B2B-923A-12DABBD7D650}" name="tRowSetup64674" displayName="tRowSetup64674" ref="A1:Q8" totalsRowShown="0" dataDxfId="158">
  <autoFilter ref="A1:Q8" xr:uid="{E521ED24-AD7C-445C-9038-8C8D662C04FB}"/>
  <tableColumns count="17">
    <tableColumn id="1" xr3:uid="{1F59529E-5314-42C1-8E23-A97E63309597}" name="RowNumber" dataDxfId="157">
      <calculatedColumnFormula>ROW()-1</calculatedColumnFormula>
    </tableColumn>
    <tableColumn id="10" xr3:uid="{2CDBAE1F-BC4A-4F13-AB2F-1BACC2BD8301}" name="RowType" dataDxfId="156"/>
    <tableColumn id="6" xr3:uid="{2C111DFD-CEE9-40FF-ABC4-6EB1D2DDA847}" name="ReportRow" dataDxfId="155"/>
    <tableColumn id="9" xr3:uid="{4C27552E-CE0A-4916-9E3D-226004719CFC}" name="RowGroup" dataDxfId="154"/>
    <tableColumn id="18" xr3:uid="{0C8DDC92-9069-4CAC-BB48-8439017A9F3A}" name="Accounts" dataDxfId="153"/>
    <tableColumn id="5" xr3:uid="{1A15FA17-3EC1-4517-95C1-923C6F01B0BB}" name="PreventExpand"/>
    <tableColumn id="3" xr3:uid="{1C9C662D-ADD0-44FD-B08B-E5359DCD41EA}" name="Calculation"/>
    <tableColumn id="15" xr3:uid="{D72AB91A-8FF7-4CB7-B7DD-31D4A0BFC1AC}" name="CalculationInput1"/>
    <tableColumn id="14" xr3:uid="{4E1F3952-2466-4A30-B828-D5E1D347F716}" name="CalculationInput2"/>
    <tableColumn id="11" xr3:uid="{2CA632E3-D2FF-458A-BC26-F740CE04E010}" name="Multiple"/>
    <tableColumn id="2" xr3:uid="{CF324976-C97C-4CDF-8D34-B1DD8FDF2A94}" name="RowNumFormat"/>
    <tableColumn id="7" xr3:uid="{4EA92298-0CFD-42A6-8ECD-454F665785D9}" name="RowNumFormatCode">
      <calculatedColumnFormula>VLOOKUP(tRowSetup64674[[#This Row],[RowNumFormat]],[1]!tNumFormat[#Data],COLUMN([1]!tNumFormat[[#All],[RowNumFormatCode]]),FALSE)</calculatedColumnFormula>
    </tableColumn>
    <tableColumn id="16" xr3:uid="{06332FDC-75DB-4FE2-8ADF-C742800E41F9}" name="RowNumExportFormatCode" dataDxfId="152">
      <calculatedColumnFormula>VLOOKUP(tRowSetup64674[[#This Row],[RowNumFormat]],[1]!tNumFormat[[RowNumFormat]:[RowNumExportFormatID]],3,FALSE)</calculatedColumnFormula>
    </tableColumn>
    <tableColumn id="17" xr3:uid="{F5807C6D-8D69-4F5C-97B3-6FADD81963AB}" name="RowFromOverride"/>
    <tableColumn id="19" xr3:uid="{BD11AFD9-B0D8-4FD8-834D-C662E911E07B}" name="RowToOverride"/>
    <tableColumn id="8" xr3:uid="{DAA32467-466E-4B96-857B-6CAA46623EC9}" name="StyleOverride"/>
    <tableColumn id="4" xr3:uid="{64639CCA-593F-4386-9492-816CC762A657}" name="StyleNum" dataDxfId="151">
      <calculatedColumnFormula>IF(tRowSetup64674[[#This Row],[StyleOverride]]="",VLOOKUP(tRowSetup64674[[#This Row],[RowType]],[1]!tStyle[#Data],COLUMN([1]!tStyle[[#Headers],[StyleNum]]),FALSE),tRowSetup64674[[#This Row],[StyleOverride]])</calculatedColumnFormula>
    </tableColumn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2000000}" name="tNumFormat" displayName="tNumFormat" ref="A1:D9" totalsRowShown="0">
  <autoFilter ref="A1:D9" xr:uid="{00000000-0009-0000-0100-000001000000}"/>
  <tableColumns count="4">
    <tableColumn id="1" xr3:uid="{00000000-0010-0000-0200-000001000000}" name="RowNumFormat"/>
    <tableColumn id="2" xr3:uid="{00000000-0010-0000-0200-000002000000}" name="RowNumFormatCode"/>
    <tableColumn id="4" xr3:uid="{00000000-0010-0000-0200-000004000000}" name="RowNumExportFormatID"/>
    <tableColumn id="3" xr3:uid="{00000000-0010-0000-0200-000003000000}" name="RowNumExportFormatCode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3000000}" name="tStyle" displayName="tStyle" ref="A1:B8" totalsRowShown="0" headerRowDxfId="150">
  <autoFilter ref="A1:B8" xr:uid="{00000000-0009-0000-0100-000004000000}"/>
  <tableColumns count="2">
    <tableColumn id="1" xr3:uid="{00000000-0010-0000-0300-000001000000}" name="RowType"/>
    <tableColumn id="2" xr3:uid="{00000000-0010-0000-0300-000002000000}" name="StyleNum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table" Target="../tables/table3.xml"/><Relationship Id="rId1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table" Target="../tables/table4.xml"/><Relationship Id="rId1" Type="http://schemas.openxmlformats.org/officeDocument/2006/relationships/vmlDrawing" Target="../drawings/vmlDrawing4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table" Target="../tables/table6.xml"/><Relationship Id="rId1" Type="http://schemas.openxmlformats.org/officeDocument/2006/relationships/vmlDrawing" Target="../drawings/vmlDrawing5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"/>
  <sheetViews>
    <sheetView workbookViewId="0">
      <selection activeCell="A6" sqref="A6"/>
    </sheetView>
  </sheetViews>
  <sheetFormatPr defaultRowHeight="15" x14ac:dyDescent="0.25"/>
  <cols>
    <col min="1" max="1" width="24.28515625" customWidth="1"/>
    <col min="2" max="2" width="19.28515625" style="3" customWidth="1"/>
    <col min="3" max="3" width="25.42578125" customWidth="1"/>
    <col min="4" max="4" width="32.5703125" customWidth="1"/>
    <col min="5" max="5" width="43.85546875" customWidth="1"/>
    <col min="6" max="6" width="2.7109375" customWidth="1"/>
    <col min="7" max="7" width="2.5703125" customWidth="1"/>
    <col min="8" max="8" width="15.28515625" customWidth="1"/>
  </cols>
  <sheetData>
    <row r="1" spans="1:10" s="19" customFormat="1" ht="48.75" x14ac:dyDescent="0.25">
      <c r="A1" s="24" t="s">
        <v>143</v>
      </c>
      <c r="B1" s="24" t="s">
        <v>144</v>
      </c>
      <c r="C1" s="24" t="s">
        <v>145</v>
      </c>
      <c r="D1" s="24" t="s">
        <v>146</v>
      </c>
      <c r="E1" s="24" t="s">
        <v>147</v>
      </c>
    </row>
    <row r="2" spans="1:10" x14ac:dyDescent="0.25">
      <c r="A2" s="11" t="s">
        <v>125</v>
      </c>
      <c r="B2" s="11" t="s">
        <v>134</v>
      </c>
      <c r="C2" s="11" t="s">
        <v>127</v>
      </c>
      <c r="D2" s="26" t="s">
        <v>132</v>
      </c>
      <c r="E2" s="26" t="s">
        <v>133</v>
      </c>
      <c r="G2" s="27"/>
      <c r="H2" t="s">
        <v>148</v>
      </c>
    </row>
    <row r="3" spans="1:10" x14ac:dyDescent="0.25">
      <c r="A3" s="13" t="s">
        <v>126</v>
      </c>
      <c r="B3" s="13" t="s">
        <v>156</v>
      </c>
      <c r="C3" s="12" t="s">
        <v>128</v>
      </c>
      <c r="D3" s="25" t="s">
        <v>160</v>
      </c>
      <c r="E3" s="31"/>
      <c r="G3" s="14"/>
      <c r="H3" t="s">
        <v>149</v>
      </c>
      <c r="J3" s="30"/>
    </row>
    <row r="4" spans="1:10" s="19" customFormat="1" x14ac:dyDescent="0.25">
      <c r="A4" s="13" t="s">
        <v>196</v>
      </c>
      <c r="B4" s="13" t="s">
        <v>156</v>
      </c>
      <c r="C4" s="12" t="s">
        <v>128</v>
      </c>
      <c r="D4" s="25" t="s">
        <v>160</v>
      </c>
      <c r="E4" s="31"/>
      <c r="G4" s="14"/>
      <c r="J4" s="30"/>
    </row>
    <row r="5" spans="1:10" s="19" customFormat="1" x14ac:dyDescent="0.25">
      <c r="A5" s="13" t="s">
        <v>212</v>
      </c>
      <c r="B5" s="13" t="s">
        <v>156</v>
      </c>
      <c r="C5" s="12" t="s">
        <v>128</v>
      </c>
      <c r="D5" s="25" t="s">
        <v>160</v>
      </c>
      <c r="E5" s="31"/>
      <c r="G5" s="14"/>
      <c r="J5" s="30"/>
    </row>
  </sheetData>
  <conditionalFormatting sqref="C3">
    <cfRule type="expression" dxfId="149" priority="64">
      <formula>$L1048552=1</formula>
    </cfRule>
    <cfRule type="expression" dxfId="148" priority="65">
      <formula>$L1048552=2</formula>
    </cfRule>
    <cfRule type="expression" dxfId="147" priority="66">
      <formula>$L1048552=3</formula>
    </cfRule>
  </conditionalFormatting>
  <conditionalFormatting sqref="D3">
    <cfRule type="expression" dxfId="146" priority="49">
      <formula>$L1048541=1</formula>
    </cfRule>
    <cfRule type="expression" dxfId="145" priority="50">
      <formula>$L1048541=2</formula>
    </cfRule>
    <cfRule type="expression" dxfId="144" priority="51">
      <formula>$L1048541=3</formula>
    </cfRule>
  </conditionalFormatting>
  <conditionalFormatting sqref="D3">
    <cfRule type="expression" dxfId="143" priority="46">
      <formula>$L1048541=1</formula>
    </cfRule>
    <cfRule type="expression" dxfId="142" priority="47">
      <formula>$L1048541=2</formula>
    </cfRule>
    <cfRule type="expression" dxfId="141" priority="48">
      <formula>$L1048541=3</formula>
    </cfRule>
  </conditionalFormatting>
  <conditionalFormatting sqref="J3">
    <cfRule type="expression" dxfId="140" priority="43">
      <formula>$L1048541=1</formula>
    </cfRule>
    <cfRule type="expression" dxfId="139" priority="44">
      <formula>$L1048541=2</formula>
    </cfRule>
    <cfRule type="expression" dxfId="138" priority="45">
      <formula>$L1048541=3</formula>
    </cfRule>
  </conditionalFormatting>
  <conditionalFormatting sqref="J3">
    <cfRule type="expression" dxfId="137" priority="40">
      <formula>$L1048541=1</formula>
    </cfRule>
    <cfRule type="expression" dxfId="136" priority="41">
      <formula>$L1048541=2</formula>
    </cfRule>
    <cfRule type="expression" dxfId="135" priority="42">
      <formula>$L1048541=3</formula>
    </cfRule>
  </conditionalFormatting>
  <conditionalFormatting sqref="D4">
    <cfRule type="expression" dxfId="134" priority="28">
      <formula>$L1048542=1</formula>
    </cfRule>
    <cfRule type="expression" dxfId="133" priority="29">
      <formula>$L1048542=2</formula>
    </cfRule>
    <cfRule type="expression" dxfId="132" priority="30">
      <formula>$L1048542=3</formula>
    </cfRule>
  </conditionalFormatting>
  <conditionalFormatting sqref="D4">
    <cfRule type="expression" dxfId="131" priority="25">
      <formula>$L1048542=1</formula>
    </cfRule>
    <cfRule type="expression" dxfId="130" priority="26">
      <formula>$L1048542=2</formula>
    </cfRule>
    <cfRule type="expression" dxfId="129" priority="27">
      <formula>$L1048542=3</formula>
    </cfRule>
  </conditionalFormatting>
  <conditionalFormatting sqref="J4">
    <cfRule type="expression" dxfId="128" priority="22">
      <formula>$L1048542=1</formula>
    </cfRule>
    <cfRule type="expression" dxfId="127" priority="23">
      <formula>$L1048542=2</formula>
    </cfRule>
    <cfRule type="expression" dxfId="126" priority="24">
      <formula>$L1048542=3</formula>
    </cfRule>
  </conditionalFormatting>
  <conditionalFormatting sqref="J4">
    <cfRule type="expression" dxfId="125" priority="19">
      <formula>$L1048542=1</formula>
    </cfRule>
    <cfRule type="expression" dxfId="124" priority="20">
      <formula>$L1048542=2</formula>
    </cfRule>
    <cfRule type="expression" dxfId="123" priority="21">
      <formula>$L1048542=3</formula>
    </cfRule>
  </conditionalFormatting>
  <conditionalFormatting sqref="C4">
    <cfRule type="expression" dxfId="122" priority="16">
      <formula>$L1048553=1</formula>
    </cfRule>
    <cfRule type="expression" dxfId="121" priority="17">
      <formula>$L1048553=2</formula>
    </cfRule>
    <cfRule type="expression" dxfId="120" priority="18">
      <formula>$L1048553=3</formula>
    </cfRule>
  </conditionalFormatting>
  <conditionalFormatting sqref="D5">
    <cfRule type="expression" dxfId="119" priority="13">
      <formula>$L1048543=1</formula>
    </cfRule>
    <cfRule type="expression" dxfId="118" priority="14">
      <formula>$L1048543=2</formula>
    </cfRule>
    <cfRule type="expression" dxfId="117" priority="15">
      <formula>$L1048543=3</formula>
    </cfRule>
  </conditionalFormatting>
  <conditionalFormatting sqref="D5">
    <cfRule type="expression" dxfId="116" priority="10">
      <formula>$L1048543=1</formula>
    </cfRule>
    <cfRule type="expression" dxfId="115" priority="11">
      <formula>$L1048543=2</formula>
    </cfRule>
    <cfRule type="expression" dxfId="114" priority="12">
      <formula>$L1048543=3</formula>
    </cfRule>
  </conditionalFormatting>
  <conditionalFormatting sqref="J5">
    <cfRule type="expression" dxfId="113" priority="7">
      <formula>$L1048543=1</formula>
    </cfRule>
    <cfRule type="expression" dxfId="112" priority="8">
      <formula>$L1048543=2</formula>
    </cfRule>
    <cfRule type="expression" dxfId="111" priority="9">
      <formula>$L1048543=3</formula>
    </cfRule>
  </conditionalFormatting>
  <conditionalFormatting sqref="J5">
    <cfRule type="expression" dxfId="110" priority="4">
      <formula>$L1048543=1</formula>
    </cfRule>
    <cfRule type="expression" dxfId="109" priority="5">
      <formula>$L1048543=2</formula>
    </cfRule>
    <cfRule type="expression" dxfId="108" priority="6">
      <formula>$L1048543=3</formula>
    </cfRule>
  </conditionalFormatting>
  <conditionalFormatting sqref="C5">
    <cfRule type="expression" dxfId="107" priority="1">
      <formula>$L1048554=1</formula>
    </cfRule>
    <cfRule type="expression" dxfId="106" priority="2">
      <formula>$L1048554=2</formula>
    </cfRule>
    <cfRule type="expression" dxfId="105" priority="3">
      <formula>$L1048554=3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63"/>
  <sheetViews>
    <sheetView tabSelected="1" topLeftCell="A52" zoomScaleNormal="100" workbookViewId="0">
      <selection activeCell="A64" sqref="A64:XFD64"/>
    </sheetView>
  </sheetViews>
  <sheetFormatPr defaultRowHeight="15" x14ac:dyDescent="0.25"/>
  <cols>
    <col min="1" max="1" width="15.5703125" style="9" customWidth="1"/>
    <col min="2" max="2" width="24.5703125" style="9" bestFit="1" customWidth="1"/>
    <col min="3" max="3" width="27.85546875" style="9" bestFit="1" customWidth="1"/>
    <col min="4" max="4" width="27.85546875" style="9" customWidth="1"/>
    <col min="5" max="5" width="54.28515625" style="7" customWidth="1"/>
    <col min="6" max="6" width="26.28515625" bestFit="1" customWidth="1"/>
    <col min="7" max="7" width="16.28515625" bestFit="1" customWidth="1"/>
    <col min="8" max="8" width="19" style="3" customWidth="1"/>
    <col min="9" max="9" width="19" style="17" bestFit="1" customWidth="1"/>
    <col min="10" max="10" width="4.7109375" style="17" customWidth="1"/>
    <col min="11" max="11" width="16.28515625" style="3" customWidth="1"/>
    <col min="12" max="12" width="20.5703125" bestFit="1" customWidth="1"/>
    <col min="13" max="13" width="11.85546875" bestFit="1" customWidth="1"/>
    <col min="14" max="16" width="11.85546875" style="19" customWidth="1"/>
    <col min="17" max="17" width="10.85546875" bestFit="1" customWidth="1"/>
    <col min="18" max="18" width="13.28515625" customWidth="1"/>
  </cols>
  <sheetData>
    <row r="1" spans="1:17" x14ac:dyDescent="0.25">
      <c r="A1" s="9" t="s">
        <v>10</v>
      </c>
      <c r="B1" s="9" t="s">
        <v>0</v>
      </c>
      <c r="C1" s="9" t="s">
        <v>129</v>
      </c>
      <c r="D1" s="28" t="s">
        <v>122</v>
      </c>
      <c r="E1" s="7" t="s">
        <v>25</v>
      </c>
      <c r="F1" s="29" t="s">
        <v>16</v>
      </c>
      <c r="G1" s="29" t="s">
        <v>2</v>
      </c>
      <c r="H1" s="29" t="s">
        <v>139</v>
      </c>
      <c r="I1" s="29" t="s">
        <v>140</v>
      </c>
      <c r="J1" s="29" t="s">
        <v>130</v>
      </c>
      <c r="K1" s="3" t="s">
        <v>4</v>
      </c>
      <c r="L1" s="3" t="s">
        <v>5</v>
      </c>
      <c r="M1" s="19" t="s">
        <v>135</v>
      </c>
      <c r="N1" s="19" t="s">
        <v>141</v>
      </c>
      <c r="O1" s="29" t="s">
        <v>142</v>
      </c>
      <c r="P1" s="29" t="s">
        <v>12</v>
      </c>
      <c r="Q1" s="3" t="s">
        <v>3</v>
      </c>
    </row>
    <row r="2" spans="1:17" ht="30" x14ac:dyDescent="0.25">
      <c r="A2" s="10">
        <f t="shared" ref="A2:A3" si="0">ROW()-1</f>
        <v>1</v>
      </c>
      <c r="B2" s="9" t="s">
        <v>1</v>
      </c>
      <c r="C2" s="9" t="s">
        <v>26</v>
      </c>
      <c r="D2" s="9" t="s">
        <v>26</v>
      </c>
      <c r="E2" s="8" t="s">
        <v>150</v>
      </c>
      <c r="F2" s="3"/>
      <c r="G2" s="3"/>
      <c r="H2" s="17"/>
      <c r="J2" s="3"/>
      <c r="K2" s="3" t="s">
        <v>6</v>
      </c>
      <c r="L2" s="3" t="str">
        <f>VLOOKUP(tRowSetup6[[#This Row],[RowNumFormat]],tNumFormat[],COLUMN(tNumFormat[[#All],[RowNumFormatCode]]),FALSE)</f>
        <v># ##0</v>
      </c>
      <c r="M2" s="20">
        <f>VLOOKUP(tRowSetup6[[#This Row],[RowNumFormat]],tNumFormat[[RowNumFormat]:[RowNumExportFormatID]],3,FALSE)</f>
        <v>1</v>
      </c>
      <c r="P2" s="3"/>
      <c r="Q2" s="3">
        <f>IF(tRowSetup6[[#This Row],[StyleOverride]]="",VLOOKUP(tRowSetup6[[#This Row],[RowType]],tStyle[#Data],COLUMN(tStyle[[#Headers],[StyleNum]]),FALSE),tRowSetup6[[#This Row],[StyleOverride]])</f>
        <v>0</v>
      </c>
    </row>
    <row r="3" spans="1:17" x14ac:dyDescent="0.25">
      <c r="A3" s="10">
        <f t="shared" si="0"/>
        <v>2</v>
      </c>
      <c r="B3" s="9" t="s">
        <v>1</v>
      </c>
      <c r="C3" s="9" t="s">
        <v>27</v>
      </c>
      <c r="D3" s="9" t="s">
        <v>27</v>
      </c>
      <c r="E3" s="8" t="s">
        <v>28</v>
      </c>
      <c r="F3" s="3"/>
      <c r="G3" s="3"/>
      <c r="H3" s="17"/>
      <c r="J3" s="3"/>
      <c r="K3" s="3" t="s">
        <v>6</v>
      </c>
      <c r="L3" s="3" t="str">
        <f>VLOOKUP(tRowSetup6[[#This Row],[RowNumFormat]],tNumFormat[],COLUMN(tNumFormat[[#All],[RowNumFormatCode]]),FALSE)</f>
        <v># ##0</v>
      </c>
      <c r="M3" s="20">
        <f>VLOOKUP(tRowSetup6[[#This Row],[RowNumFormat]],tNumFormat[[RowNumFormat]:[RowNumExportFormatID]],3,FALSE)</f>
        <v>1</v>
      </c>
      <c r="P3" s="3"/>
      <c r="Q3" s="3">
        <f>IF(tRowSetup6[[#This Row],[StyleOverride]]="",VLOOKUP(tRowSetup6[[#This Row],[RowType]],tStyle[#Data],COLUMN(tStyle[[#Headers],[StyleNum]]),FALSE),tRowSetup6[[#This Row],[StyleOverride]])</f>
        <v>0</v>
      </c>
    </row>
    <row r="4" spans="1:17" s="3" customFormat="1" x14ac:dyDescent="0.25">
      <c r="A4" s="10">
        <f t="shared" ref="A4:A14" si="1">ROW()-1</f>
        <v>3</v>
      </c>
      <c r="B4" s="9" t="s">
        <v>1</v>
      </c>
      <c r="C4" s="9" t="s">
        <v>32</v>
      </c>
      <c r="D4" s="9" t="s">
        <v>27</v>
      </c>
      <c r="E4" s="8" t="s">
        <v>43</v>
      </c>
      <c r="H4" s="17"/>
      <c r="I4" s="17"/>
      <c r="K4" s="3" t="s">
        <v>6</v>
      </c>
      <c r="L4" s="3" t="str">
        <f>VLOOKUP(tRowSetup6[[#This Row],[RowNumFormat]],tNumFormat[],COLUMN(tNumFormat[[#All],[RowNumFormatCode]]),FALSE)</f>
        <v># ##0</v>
      </c>
      <c r="M4" s="20">
        <f>VLOOKUP(tRowSetup6[[#This Row],[RowNumFormat]],tNumFormat[[RowNumFormat]:[RowNumExportFormatID]],3,FALSE)</f>
        <v>1</v>
      </c>
      <c r="N4" s="19"/>
      <c r="O4" s="19"/>
      <c r="Q4" s="5">
        <f>IF(tRowSetup6[[#This Row],[StyleOverride]]="",VLOOKUP(tRowSetup6[[#This Row],[RowType]],tStyle[#Data],COLUMN(tStyle[[#Headers],[StyleNum]]),FALSE),tRowSetup6[[#This Row],[StyleOverride]])</f>
        <v>0</v>
      </c>
    </row>
    <row r="5" spans="1:17" s="3" customFormat="1" x14ac:dyDescent="0.25">
      <c r="A5" s="10">
        <f t="shared" si="1"/>
        <v>4</v>
      </c>
      <c r="B5" s="9" t="s">
        <v>1</v>
      </c>
      <c r="C5" s="9" t="s">
        <v>33</v>
      </c>
      <c r="D5" s="9" t="s">
        <v>33</v>
      </c>
      <c r="E5" s="8" t="s">
        <v>44</v>
      </c>
      <c r="H5" s="17"/>
      <c r="I5" s="17"/>
      <c r="K5" s="3" t="s">
        <v>6</v>
      </c>
      <c r="L5" s="3" t="str">
        <f>VLOOKUP(tRowSetup6[[#This Row],[RowNumFormat]],tNumFormat[],COLUMN(tNumFormat[[#All],[RowNumFormatCode]]),FALSE)</f>
        <v># ##0</v>
      </c>
      <c r="M5" s="20">
        <f>VLOOKUP(tRowSetup6[[#This Row],[RowNumFormat]],tNumFormat[[RowNumFormat]:[RowNumExportFormatID]],3,FALSE)</f>
        <v>1</v>
      </c>
      <c r="N5" s="19"/>
      <c r="O5" s="19"/>
      <c r="Q5" s="5">
        <f>IF(tRowSetup6[[#This Row],[StyleOverride]]="",VLOOKUP(tRowSetup6[[#This Row],[RowType]],tStyle[#Data],COLUMN(tStyle[[#Headers],[StyleNum]]),FALSE),tRowSetup6[[#This Row],[StyleOverride]])</f>
        <v>0</v>
      </c>
    </row>
    <row r="6" spans="1:17" s="3" customFormat="1" x14ac:dyDescent="0.25">
      <c r="A6" s="10">
        <f t="shared" si="1"/>
        <v>5</v>
      </c>
      <c r="B6" s="9" t="s">
        <v>1</v>
      </c>
      <c r="C6" s="9" t="s">
        <v>34</v>
      </c>
      <c r="D6" s="9" t="s">
        <v>33</v>
      </c>
      <c r="E6" s="8" t="s">
        <v>45</v>
      </c>
      <c r="H6" s="17"/>
      <c r="I6" s="17"/>
      <c r="K6" s="3" t="s">
        <v>6</v>
      </c>
      <c r="L6" s="3" t="str">
        <f>VLOOKUP(tRowSetup6[[#This Row],[RowNumFormat]],tNumFormat[],COLUMN(tNumFormat[[#All],[RowNumFormatCode]]),FALSE)</f>
        <v># ##0</v>
      </c>
      <c r="M6" s="20">
        <f>VLOOKUP(tRowSetup6[[#This Row],[RowNumFormat]],tNumFormat[[RowNumFormat]:[RowNumExportFormatID]],3,FALSE)</f>
        <v>1</v>
      </c>
      <c r="N6" s="19"/>
      <c r="O6" s="19"/>
      <c r="Q6" s="5">
        <f>IF(tRowSetup6[[#This Row],[StyleOverride]]="",VLOOKUP(tRowSetup6[[#This Row],[RowType]],tStyle[#Data],COLUMN(tStyle[[#Headers],[StyleNum]]),FALSE),tRowSetup6[[#This Row],[StyleOverride]])</f>
        <v>0</v>
      </c>
    </row>
    <row r="7" spans="1:17" s="3" customFormat="1" x14ac:dyDescent="0.25">
      <c r="A7" s="10">
        <f t="shared" si="1"/>
        <v>6</v>
      </c>
      <c r="B7" s="9" t="s">
        <v>1</v>
      </c>
      <c r="C7" s="9" t="s">
        <v>35</v>
      </c>
      <c r="D7" s="9" t="s">
        <v>35</v>
      </c>
      <c r="E7" s="8" t="s">
        <v>46</v>
      </c>
      <c r="H7" s="17"/>
      <c r="I7" s="17"/>
      <c r="K7" s="3" t="s">
        <v>6</v>
      </c>
      <c r="L7" s="3" t="str">
        <f>VLOOKUP(tRowSetup6[[#This Row],[RowNumFormat]],tNumFormat[],COLUMN(tNumFormat[[#All],[RowNumFormatCode]]),FALSE)</f>
        <v># ##0</v>
      </c>
      <c r="M7" s="20">
        <f>VLOOKUP(tRowSetup6[[#This Row],[RowNumFormat]],tNumFormat[[RowNumFormat]:[RowNumExportFormatID]],3,FALSE)</f>
        <v>1</v>
      </c>
      <c r="N7" s="19"/>
      <c r="O7" s="19"/>
      <c r="Q7" s="5">
        <f>IF(tRowSetup6[[#This Row],[StyleOverride]]="",VLOOKUP(tRowSetup6[[#This Row],[RowType]],tStyle[#Data],COLUMN(tStyle[[#Headers],[StyleNum]]),FALSE),tRowSetup6[[#This Row],[StyleOverride]])</f>
        <v>0</v>
      </c>
    </row>
    <row r="8" spans="1:17" s="3" customFormat="1" x14ac:dyDescent="0.25">
      <c r="A8" s="10">
        <f t="shared" si="1"/>
        <v>7</v>
      </c>
      <c r="B8" s="9" t="s">
        <v>1</v>
      </c>
      <c r="C8" s="9" t="s">
        <v>36</v>
      </c>
      <c r="D8" s="9" t="s">
        <v>36</v>
      </c>
      <c r="E8" s="8" t="s">
        <v>47</v>
      </c>
      <c r="H8" s="17"/>
      <c r="I8" s="17"/>
      <c r="K8" s="19" t="s">
        <v>6</v>
      </c>
      <c r="L8" s="3" t="str">
        <f>VLOOKUP(tRowSetup6[[#This Row],[RowNumFormat]],tNumFormat[],COLUMN(tNumFormat[[#All],[RowNumFormatCode]]),FALSE)</f>
        <v># ##0</v>
      </c>
      <c r="M8" s="20">
        <f>VLOOKUP(tRowSetup6[[#This Row],[RowNumFormat]],tNumFormat[[RowNumFormat]:[RowNumExportFormatID]],3,FALSE)</f>
        <v>1</v>
      </c>
      <c r="N8" s="19"/>
      <c r="O8" s="19"/>
      <c r="Q8" s="5">
        <f>IF(tRowSetup6[[#This Row],[StyleOverride]]="",VLOOKUP(tRowSetup6[[#This Row],[RowType]],tStyle[#Data],COLUMN(tStyle[[#Headers],[StyleNum]]),FALSE),tRowSetup6[[#This Row],[StyleOverride]])</f>
        <v>0</v>
      </c>
    </row>
    <row r="9" spans="1:17" s="3" customFormat="1" x14ac:dyDescent="0.25">
      <c r="A9" s="10">
        <f t="shared" si="1"/>
        <v>8</v>
      </c>
      <c r="B9" s="9" t="s">
        <v>1</v>
      </c>
      <c r="C9" s="9" t="s">
        <v>37</v>
      </c>
      <c r="D9" s="9" t="s">
        <v>42</v>
      </c>
      <c r="E9" s="8" t="s">
        <v>48</v>
      </c>
      <c r="H9" s="17"/>
      <c r="I9" s="17"/>
      <c r="K9" s="3" t="s">
        <v>6</v>
      </c>
      <c r="L9" s="3" t="str">
        <f>VLOOKUP(tRowSetup6[[#This Row],[RowNumFormat]],tNumFormat[],COLUMN(tNumFormat[[#All],[RowNumFormatCode]]),FALSE)</f>
        <v># ##0</v>
      </c>
      <c r="M9" s="20">
        <f>VLOOKUP(tRowSetup6[[#This Row],[RowNumFormat]],tNumFormat[[RowNumFormat]:[RowNumExportFormatID]],3,FALSE)</f>
        <v>1</v>
      </c>
      <c r="N9" s="19"/>
      <c r="O9" s="19"/>
      <c r="Q9" s="5">
        <f>IF(tRowSetup6[[#This Row],[StyleOverride]]="",VLOOKUP(tRowSetup6[[#This Row],[RowType]],tStyle[#Data],COLUMN(tStyle[[#Headers],[StyleNum]]),FALSE),tRowSetup6[[#This Row],[StyleOverride]])</f>
        <v>0</v>
      </c>
    </row>
    <row r="10" spans="1:17" s="3" customFormat="1" x14ac:dyDescent="0.25">
      <c r="A10" s="10">
        <f t="shared" si="1"/>
        <v>9</v>
      </c>
      <c r="B10" s="9" t="s">
        <v>1</v>
      </c>
      <c r="C10" s="9" t="s">
        <v>38</v>
      </c>
      <c r="D10" s="9" t="s">
        <v>42</v>
      </c>
      <c r="E10" s="8" t="s">
        <v>49</v>
      </c>
      <c r="H10" s="17"/>
      <c r="I10" s="17"/>
      <c r="K10" s="3" t="s">
        <v>6</v>
      </c>
      <c r="L10" s="3" t="str">
        <f>VLOOKUP(tRowSetup6[[#This Row],[RowNumFormat]],tNumFormat[],COLUMN(tNumFormat[[#All],[RowNumFormatCode]]),FALSE)</f>
        <v># ##0</v>
      </c>
      <c r="M10" s="20">
        <f>VLOOKUP(tRowSetup6[[#This Row],[RowNumFormat]],tNumFormat[[RowNumFormat]:[RowNumExportFormatID]],3,FALSE)</f>
        <v>1</v>
      </c>
      <c r="N10" s="19"/>
      <c r="O10" s="19"/>
      <c r="Q10" s="5">
        <f>IF(tRowSetup6[[#This Row],[StyleOverride]]="",VLOOKUP(tRowSetup6[[#This Row],[RowType]],tStyle[#Data],COLUMN(tStyle[[#Headers],[StyleNum]]),FALSE),tRowSetup6[[#This Row],[StyleOverride]])</f>
        <v>0</v>
      </c>
    </row>
    <row r="11" spans="1:17" s="3" customFormat="1" x14ac:dyDescent="0.25">
      <c r="A11" s="10">
        <f t="shared" si="1"/>
        <v>10</v>
      </c>
      <c r="B11" s="9" t="s">
        <v>1</v>
      </c>
      <c r="C11" s="9" t="s">
        <v>39</v>
      </c>
      <c r="D11" s="9" t="s">
        <v>42</v>
      </c>
      <c r="E11" s="8" t="s">
        <v>50</v>
      </c>
      <c r="H11" s="17"/>
      <c r="I11" s="17"/>
      <c r="K11" s="3" t="s">
        <v>6</v>
      </c>
      <c r="L11" s="3" t="str">
        <f>VLOOKUP(tRowSetup6[[#This Row],[RowNumFormat]],tNumFormat[],COLUMN(tNumFormat[[#All],[RowNumFormatCode]]),FALSE)</f>
        <v># ##0</v>
      </c>
      <c r="M11" s="20">
        <f>VLOOKUP(tRowSetup6[[#This Row],[RowNumFormat]],tNumFormat[[RowNumFormat]:[RowNumExportFormatID]],3,FALSE)</f>
        <v>1</v>
      </c>
      <c r="N11" s="19"/>
      <c r="O11" s="19"/>
      <c r="Q11" s="5">
        <f>IF(tRowSetup6[[#This Row],[StyleOverride]]="",VLOOKUP(tRowSetup6[[#This Row],[RowType]],tStyle[#Data],COLUMN(tStyle[[#Headers],[StyleNum]]),FALSE),tRowSetup6[[#This Row],[StyleOverride]])</f>
        <v>0</v>
      </c>
    </row>
    <row r="12" spans="1:17" s="3" customFormat="1" x14ac:dyDescent="0.25">
      <c r="A12" s="10">
        <f t="shared" si="1"/>
        <v>11</v>
      </c>
      <c r="B12" s="9" t="s">
        <v>1</v>
      </c>
      <c r="C12" s="9" t="s">
        <v>40</v>
      </c>
      <c r="D12" s="9" t="s">
        <v>42</v>
      </c>
      <c r="E12" s="8" t="s">
        <v>51</v>
      </c>
      <c r="H12" s="17"/>
      <c r="I12" s="17"/>
      <c r="K12" s="3" t="s">
        <v>6</v>
      </c>
      <c r="L12" s="3" t="str">
        <f>VLOOKUP(tRowSetup6[[#This Row],[RowNumFormat]],tNumFormat[],COLUMN(tNumFormat[[#All],[RowNumFormatCode]]),FALSE)</f>
        <v># ##0</v>
      </c>
      <c r="M12" s="20">
        <f>VLOOKUP(tRowSetup6[[#This Row],[RowNumFormat]],tNumFormat[[RowNumFormat]:[RowNumExportFormatID]],3,FALSE)</f>
        <v>1</v>
      </c>
      <c r="N12" s="19"/>
      <c r="O12" s="19"/>
      <c r="Q12" s="5">
        <f>IF(tRowSetup6[[#This Row],[StyleOverride]]="",VLOOKUP(tRowSetup6[[#This Row],[RowType]],tStyle[#Data],COLUMN(tStyle[[#Headers],[StyleNum]]),FALSE),tRowSetup6[[#This Row],[StyleOverride]])</f>
        <v>0</v>
      </c>
    </row>
    <row r="13" spans="1:17" s="3" customFormat="1" x14ac:dyDescent="0.25">
      <c r="A13" s="10">
        <f t="shared" si="1"/>
        <v>12</v>
      </c>
      <c r="B13" s="9" t="s">
        <v>1</v>
      </c>
      <c r="C13" s="9" t="s">
        <v>41</v>
      </c>
      <c r="D13" s="9" t="s">
        <v>42</v>
      </c>
      <c r="E13" s="8" t="s">
        <v>52</v>
      </c>
      <c r="H13" s="17"/>
      <c r="I13" s="17"/>
      <c r="K13" s="3" t="s">
        <v>6</v>
      </c>
      <c r="L13" s="3" t="str">
        <f>VLOOKUP(tRowSetup6[[#This Row],[RowNumFormat]],tNumFormat[],COLUMN(tNumFormat[[#All],[RowNumFormatCode]]),FALSE)</f>
        <v># ##0</v>
      </c>
      <c r="M13" s="20">
        <f>VLOOKUP(tRowSetup6[[#This Row],[RowNumFormat]],tNumFormat[[RowNumFormat]:[RowNumExportFormatID]],3,FALSE)</f>
        <v>1</v>
      </c>
      <c r="N13" s="19"/>
      <c r="O13" s="19"/>
      <c r="Q13" s="5">
        <f>IF(tRowSetup6[[#This Row],[StyleOverride]]="",VLOOKUP(tRowSetup6[[#This Row],[RowType]],tStyle[#Data],COLUMN(tStyle[[#Headers],[StyleNum]]),FALSE),tRowSetup6[[#This Row],[StyleOverride]])</f>
        <v>0</v>
      </c>
    </row>
    <row r="14" spans="1:17" s="3" customFormat="1" x14ac:dyDescent="0.25">
      <c r="A14" s="10">
        <f t="shared" si="1"/>
        <v>13</v>
      </c>
      <c r="B14" s="9" t="s">
        <v>1</v>
      </c>
      <c r="C14" s="9" t="s">
        <v>42</v>
      </c>
      <c r="D14" s="9" t="s">
        <v>42</v>
      </c>
      <c r="E14" s="8" t="s">
        <v>53</v>
      </c>
      <c r="H14" s="17"/>
      <c r="I14" s="17"/>
      <c r="K14" s="3" t="s">
        <v>6</v>
      </c>
      <c r="L14" s="3" t="str">
        <f>VLOOKUP(tRowSetup6[[#This Row],[RowNumFormat]],tNumFormat[],COLUMN(tNumFormat[[#All],[RowNumFormatCode]]),FALSE)</f>
        <v># ##0</v>
      </c>
      <c r="M14" s="20">
        <f>VLOOKUP(tRowSetup6[[#This Row],[RowNumFormat]],tNumFormat[[RowNumFormat]:[RowNumExportFormatID]],3,FALSE)</f>
        <v>1</v>
      </c>
      <c r="N14" s="19"/>
      <c r="O14" s="19"/>
      <c r="Q14" s="5">
        <f>IF(tRowSetup6[[#This Row],[StyleOverride]]="",VLOOKUP(tRowSetup6[[#This Row],[RowType]],tStyle[#Data],COLUMN(tStyle[[#Headers],[StyleNum]]),FALSE),tRowSetup6[[#This Row],[StyleOverride]])</f>
        <v>0</v>
      </c>
    </row>
    <row r="15" spans="1:17" x14ac:dyDescent="0.25">
      <c r="A15" s="9">
        <f t="shared" ref="A15:A54" si="2">ROW()-1</f>
        <v>14</v>
      </c>
      <c r="B15" s="9" t="s">
        <v>9</v>
      </c>
      <c r="C15" s="9" t="s">
        <v>29</v>
      </c>
      <c r="D15" s="9" t="s">
        <v>29</v>
      </c>
      <c r="E15" s="8"/>
      <c r="F15" s="3">
        <v>1</v>
      </c>
      <c r="G15" s="3"/>
      <c r="H15" s="17"/>
      <c r="J15" s="3"/>
      <c r="K15" s="3" t="s">
        <v>6</v>
      </c>
      <c r="L15" s="3" t="str">
        <f>VLOOKUP(tRowSetup6[[#This Row],[RowNumFormat]],tNumFormat[],COLUMN(tNumFormat[[#All],[RowNumFormatCode]]),FALSE)</f>
        <v># ##0</v>
      </c>
      <c r="M15" s="19">
        <f>VLOOKUP(tRowSetup6[[#This Row],[RowNumFormat]],tNumFormat[[RowNumFormat]:[RowNumExportFormatID]],3,FALSE)</f>
        <v>1</v>
      </c>
      <c r="P15" s="3"/>
      <c r="Q15" s="3">
        <f>IF(tRowSetup6[[#This Row],[StyleOverride]]="",VLOOKUP(tRowSetup6[[#This Row],[RowType]],tStyle[#Data],COLUMN(tStyle[[#Headers],[StyleNum]]),FALSE),tRowSetup6[[#This Row],[StyleOverride]])</f>
        <v>2</v>
      </c>
    </row>
    <row r="16" spans="1:17" x14ac:dyDescent="0.25">
      <c r="A16" s="9">
        <f t="shared" si="2"/>
        <v>15</v>
      </c>
      <c r="B16" s="9" t="s">
        <v>1</v>
      </c>
      <c r="C16" s="9" t="s">
        <v>54</v>
      </c>
      <c r="D16" s="9" t="s">
        <v>123</v>
      </c>
      <c r="E16" s="8" t="s">
        <v>98</v>
      </c>
      <c r="F16" s="3"/>
      <c r="G16" s="3"/>
      <c r="H16" s="17"/>
      <c r="J16" s="3"/>
      <c r="K16" s="3" t="s">
        <v>6</v>
      </c>
      <c r="L16" s="3" t="str">
        <f>VLOOKUP(tRowSetup6[[#This Row],[RowNumFormat]],tNumFormat[],COLUMN(tNumFormat[[#All],[RowNumFormatCode]]),FALSE)</f>
        <v># ##0</v>
      </c>
      <c r="M16" s="19">
        <f>VLOOKUP(tRowSetup6[[#This Row],[RowNumFormat]],tNumFormat[[RowNumFormat]:[RowNumExportFormatID]],3,FALSE)</f>
        <v>1</v>
      </c>
      <c r="P16" s="3"/>
      <c r="Q16" s="3">
        <f>IF(tRowSetup6[[#This Row],[StyleOverride]]="",VLOOKUP(tRowSetup6[[#This Row],[RowType]],tStyle[#Data],COLUMN(tStyle[[#Headers],[StyleNum]]),FALSE),tRowSetup6[[#This Row],[StyleOverride]])</f>
        <v>0</v>
      </c>
    </row>
    <row r="17" spans="1:17" s="3" customFormat="1" x14ac:dyDescent="0.25">
      <c r="A17" s="10">
        <f t="shared" ref="A17:A25" si="3">ROW()-1</f>
        <v>16</v>
      </c>
      <c r="B17" s="9" t="s">
        <v>1</v>
      </c>
      <c r="C17" s="9" t="s">
        <v>55</v>
      </c>
      <c r="D17" s="9" t="s">
        <v>123</v>
      </c>
      <c r="E17" s="8" t="s">
        <v>99</v>
      </c>
      <c r="H17" s="17"/>
      <c r="I17" s="17"/>
      <c r="K17" s="3" t="s">
        <v>6</v>
      </c>
      <c r="L17" s="3" t="str">
        <f>VLOOKUP(tRowSetup6[[#This Row],[RowNumFormat]],tNumFormat[],COLUMN(tNumFormat[[#All],[RowNumFormatCode]]),FALSE)</f>
        <v># ##0</v>
      </c>
      <c r="M17" s="19">
        <f>VLOOKUP(tRowSetup6[[#This Row],[RowNumFormat]],tNumFormat[[RowNumFormat]:[RowNumExportFormatID]],3,FALSE)</f>
        <v>1</v>
      </c>
      <c r="N17" s="19"/>
      <c r="O17" s="19"/>
      <c r="Q17" s="5">
        <f>IF(tRowSetup6[[#This Row],[StyleOverride]]="",VLOOKUP(tRowSetup6[[#This Row],[RowType]],tStyle[#Data],COLUMN(tStyle[[#Headers],[StyleNum]]),FALSE),tRowSetup6[[#This Row],[StyleOverride]])</f>
        <v>0</v>
      </c>
    </row>
    <row r="18" spans="1:17" s="3" customFormat="1" x14ac:dyDescent="0.25">
      <c r="A18" s="10">
        <f t="shared" si="3"/>
        <v>17</v>
      </c>
      <c r="B18" s="9" t="s">
        <v>1</v>
      </c>
      <c r="C18" s="9" t="s">
        <v>56</v>
      </c>
      <c r="D18" s="9" t="s">
        <v>123</v>
      </c>
      <c r="E18" s="8" t="s">
        <v>100</v>
      </c>
      <c r="H18" s="17"/>
      <c r="I18" s="17"/>
      <c r="K18" s="3" t="s">
        <v>6</v>
      </c>
      <c r="L18" s="3" t="str">
        <f>VLOOKUP(tRowSetup6[[#This Row],[RowNumFormat]],tNumFormat[],COLUMN(tNumFormat[[#All],[RowNumFormatCode]]),FALSE)</f>
        <v># ##0</v>
      </c>
      <c r="M18" s="19">
        <f>VLOOKUP(tRowSetup6[[#This Row],[RowNumFormat]],tNumFormat[[RowNumFormat]:[RowNumExportFormatID]],3,FALSE)</f>
        <v>1</v>
      </c>
      <c r="N18" s="19"/>
      <c r="O18" s="19"/>
      <c r="Q18" s="5">
        <f>IF(tRowSetup6[[#This Row],[StyleOverride]]="",VLOOKUP(tRowSetup6[[#This Row],[RowType]],tStyle[#Data],COLUMN(tStyle[[#Headers],[StyleNum]]),FALSE),tRowSetup6[[#This Row],[StyleOverride]])</f>
        <v>0</v>
      </c>
    </row>
    <row r="19" spans="1:17" s="3" customFormat="1" x14ac:dyDescent="0.25">
      <c r="A19" s="10">
        <f t="shared" si="3"/>
        <v>18</v>
      </c>
      <c r="B19" s="9" t="s">
        <v>1</v>
      </c>
      <c r="C19" s="9" t="s">
        <v>57</v>
      </c>
      <c r="D19" s="9" t="s">
        <v>123</v>
      </c>
      <c r="E19" s="8" t="s">
        <v>101</v>
      </c>
      <c r="H19" s="17"/>
      <c r="I19" s="17"/>
      <c r="K19" s="3" t="s">
        <v>6</v>
      </c>
      <c r="L19" s="3" t="str">
        <f>VLOOKUP(tRowSetup6[[#This Row],[RowNumFormat]],tNumFormat[],COLUMN(tNumFormat[[#All],[RowNumFormatCode]]),FALSE)</f>
        <v># ##0</v>
      </c>
      <c r="M19" s="19">
        <f>VLOOKUP(tRowSetup6[[#This Row],[RowNumFormat]],tNumFormat[[RowNumFormat]:[RowNumExportFormatID]],3,FALSE)</f>
        <v>1</v>
      </c>
      <c r="N19" s="19"/>
      <c r="O19" s="19"/>
      <c r="Q19" s="5">
        <f>IF(tRowSetup6[[#This Row],[StyleOverride]]="",VLOOKUP(tRowSetup6[[#This Row],[RowType]],tStyle[#Data],COLUMN(tStyle[[#Headers],[StyleNum]]),FALSE),tRowSetup6[[#This Row],[StyleOverride]])</f>
        <v>0</v>
      </c>
    </row>
    <row r="20" spans="1:17" s="3" customFormat="1" x14ac:dyDescent="0.25">
      <c r="A20" s="10">
        <f t="shared" si="3"/>
        <v>19</v>
      </c>
      <c r="B20" s="9" t="s">
        <v>1</v>
      </c>
      <c r="C20" s="9" t="s">
        <v>58</v>
      </c>
      <c r="D20" s="9" t="s">
        <v>123</v>
      </c>
      <c r="E20" s="8" t="s">
        <v>102</v>
      </c>
      <c r="H20" s="17"/>
      <c r="I20" s="17"/>
      <c r="K20" s="3" t="s">
        <v>6</v>
      </c>
      <c r="L20" s="3" t="str">
        <f>VLOOKUP(tRowSetup6[[#This Row],[RowNumFormat]],tNumFormat[],COLUMN(tNumFormat[[#All],[RowNumFormatCode]]),FALSE)</f>
        <v># ##0</v>
      </c>
      <c r="M20" s="19">
        <f>VLOOKUP(tRowSetup6[[#This Row],[RowNumFormat]],tNumFormat[[RowNumFormat]:[RowNumExportFormatID]],3,FALSE)</f>
        <v>1</v>
      </c>
      <c r="N20" s="19"/>
      <c r="O20" s="19"/>
      <c r="Q20" s="5">
        <f>IF(tRowSetup6[[#This Row],[StyleOverride]]="",VLOOKUP(tRowSetup6[[#This Row],[RowType]],tStyle[#Data],COLUMN(tStyle[[#Headers],[StyleNum]]),FALSE),tRowSetup6[[#This Row],[StyleOverride]])</f>
        <v>0</v>
      </c>
    </row>
    <row r="21" spans="1:17" s="3" customFormat="1" x14ac:dyDescent="0.25">
      <c r="A21" s="10">
        <f t="shared" si="3"/>
        <v>20</v>
      </c>
      <c r="B21" s="9" t="s">
        <v>1</v>
      </c>
      <c r="C21" s="9" t="s">
        <v>59</v>
      </c>
      <c r="D21" s="9" t="s">
        <v>123</v>
      </c>
      <c r="E21" s="8" t="s">
        <v>103</v>
      </c>
      <c r="H21" s="17"/>
      <c r="I21" s="17"/>
      <c r="K21" s="3" t="s">
        <v>6</v>
      </c>
      <c r="L21" s="3" t="str">
        <f>VLOOKUP(tRowSetup6[[#This Row],[RowNumFormat]],tNumFormat[],COLUMN(tNumFormat[[#All],[RowNumFormatCode]]),FALSE)</f>
        <v># ##0</v>
      </c>
      <c r="M21" s="19">
        <f>VLOOKUP(tRowSetup6[[#This Row],[RowNumFormat]],tNumFormat[[RowNumFormat]:[RowNumExportFormatID]],3,FALSE)</f>
        <v>1</v>
      </c>
      <c r="N21" s="19"/>
      <c r="O21" s="19"/>
      <c r="Q21" s="5">
        <f>IF(tRowSetup6[[#This Row],[StyleOverride]]="",VLOOKUP(tRowSetup6[[#This Row],[RowType]],tStyle[#Data],COLUMN(tStyle[[#Headers],[StyleNum]]),FALSE),tRowSetup6[[#This Row],[StyleOverride]])</f>
        <v>0</v>
      </c>
    </row>
    <row r="22" spans="1:17" s="3" customFormat="1" x14ac:dyDescent="0.25">
      <c r="A22" s="10">
        <f t="shared" si="3"/>
        <v>21</v>
      </c>
      <c r="B22" s="9" t="s">
        <v>1</v>
      </c>
      <c r="C22" s="9" t="s">
        <v>60</v>
      </c>
      <c r="D22" s="9" t="s">
        <v>123</v>
      </c>
      <c r="E22" s="8" t="s">
        <v>104</v>
      </c>
      <c r="H22" s="17"/>
      <c r="I22" s="17"/>
      <c r="K22" s="3" t="s">
        <v>6</v>
      </c>
      <c r="L22" s="3" t="str">
        <f>VLOOKUP(tRowSetup6[[#This Row],[RowNumFormat]],tNumFormat[],COLUMN(tNumFormat[[#All],[RowNumFormatCode]]),FALSE)</f>
        <v># ##0</v>
      </c>
      <c r="M22" s="19">
        <f>VLOOKUP(tRowSetup6[[#This Row],[RowNumFormat]],tNumFormat[[RowNumFormat]:[RowNumExportFormatID]],3,FALSE)</f>
        <v>1</v>
      </c>
      <c r="N22" s="19"/>
      <c r="O22" s="19"/>
      <c r="Q22" s="5">
        <f>IF(tRowSetup6[[#This Row],[StyleOverride]]="",VLOOKUP(tRowSetup6[[#This Row],[RowType]],tStyle[#Data],COLUMN(tStyle[[#Headers],[StyleNum]]),FALSE),tRowSetup6[[#This Row],[StyleOverride]])</f>
        <v>0</v>
      </c>
    </row>
    <row r="23" spans="1:17" s="3" customFormat="1" x14ac:dyDescent="0.25">
      <c r="A23" s="10">
        <f t="shared" si="3"/>
        <v>22</v>
      </c>
      <c r="B23" s="9" t="s">
        <v>1</v>
      </c>
      <c r="C23" s="9" t="s">
        <v>61</v>
      </c>
      <c r="D23" s="9" t="s">
        <v>123</v>
      </c>
      <c r="E23" s="8" t="s">
        <v>105</v>
      </c>
      <c r="H23" s="17"/>
      <c r="I23" s="17"/>
      <c r="K23" s="3" t="s">
        <v>6</v>
      </c>
      <c r="L23" s="3" t="str">
        <f>VLOOKUP(tRowSetup6[[#This Row],[RowNumFormat]],tNumFormat[],COLUMN(tNumFormat[[#All],[RowNumFormatCode]]),FALSE)</f>
        <v># ##0</v>
      </c>
      <c r="M23" s="19">
        <f>VLOOKUP(tRowSetup6[[#This Row],[RowNumFormat]],tNumFormat[[RowNumFormat]:[RowNumExportFormatID]],3,FALSE)</f>
        <v>1</v>
      </c>
      <c r="N23" s="19"/>
      <c r="O23" s="19"/>
      <c r="Q23" s="5">
        <f>IF(tRowSetup6[[#This Row],[StyleOverride]]="",VLOOKUP(tRowSetup6[[#This Row],[RowType]],tStyle[#Data],COLUMN(tStyle[[#Headers],[StyleNum]]),FALSE),tRowSetup6[[#This Row],[StyleOverride]])</f>
        <v>0</v>
      </c>
    </row>
    <row r="24" spans="1:17" s="3" customFormat="1" x14ac:dyDescent="0.25">
      <c r="A24" s="10">
        <f t="shared" si="3"/>
        <v>23</v>
      </c>
      <c r="B24" s="9" t="s">
        <v>1</v>
      </c>
      <c r="C24" s="9" t="s">
        <v>62</v>
      </c>
      <c r="D24" s="9" t="s">
        <v>123</v>
      </c>
      <c r="E24" s="8" t="s">
        <v>106</v>
      </c>
      <c r="H24" s="17"/>
      <c r="I24" s="17"/>
      <c r="K24" s="3" t="s">
        <v>6</v>
      </c>
      <c r="L24" s="3" t="str">
        <f>VLOOKUP(tRowSetup6[[#This Row],[RowNumFormat]],tNumFormat[],COLUMN(tNumFormat[[#All],[RowNumFormatCode]]),FALSE)</f>
        <v># ##0</v>
      </c>
      <c r="M24" s="19">
        <f>VLOOKUP(tRowSetup6[[#This Row],[RowNumFormat]],tNumFormat[[RowNumFormat]:[RowNumExportFormatID]],3,FALSE)</f>
        <v>1</v>
      </c>
      <c r="N24" s="19"/>
      <c r="O24" s="19"/>
      <c r="Q24" s="5">
        <f>IF(tRowSetup6[[#This Row],[StyleOverride]]="",VLOOKUP(tRowSetup6[[#This Row],[RowType]],tStyle[#Data],COLUMN(tStyle[[#Headers],[StyleNum]]),FALSE),tRowSetup6[[#This Row],[StyleOverride]])</f>
        <v>0</v>
      </c>
    </row>
    <row r="25" spans="1:17" s="3" customFormat="1" x14ac:dyDescent="0.25">
      <c r="A25" s="10">
        <f t="shared" si="3"/>
        <v>24</v>
      </c>
      <c r="B25" s="9" t="s">
        <v>1</v>
      </c>
      <c r="C25" s="9" t="s">
        <v>63</v>
      </c>
      <c r="D25" s="9" t="s">
        <v>123</v>
      </c>
      <c r="E25" s="8" t="s">
        <v>107</v>
      </c>
      <c r="H25" s="17"/>
      <c r="I25" s="17"/>
      <c r="K25" s="3" t="s">
        <v>6</v>
      </c>
      <c r="L25" s="3" t="str">
        <f>VLOOKUP(tRowSetup6[[#This Row],[RowNumFormat]],tNumFormat[],COLUMN(tNumFormat[[#All],[RowNumFormatCode]]),FALSE)</f>
        <v># ##0</v>
      </c>
      <c r="M25" s="19">
        <f>VLOOKUP(tRowSetup6[[#This Row],[RowNumFormat]],tNumFormat[[RowNumFormat]:[RowNumExportFormatID]],3,FALSE)</f>
        <v>1</v>
      </c>
      <c r="N25" s="19"/>
      <c r="O25" s="19"/>
      <c r="Q25" s="5">
        <f>IF(tRowSetup6[[#This Row],[StyleOverride]]="",VLOOKUP(tRowSetup6[[#This Row],[RowType]],tStyle[#Data],COLUMN(tStyle[[#Headers],[StyleNum]]),FALSE),tRowSetup6[[#This Row],[StyleOverride]])</f>
        <v>0</v>
      </c>
    </row>
    <row r="26" spans="1:17" x14ac:dyDescent="0.25">
      <c r="A26" s="9">
        <f t="shared" si="2"/>
        <v>25</v>
      </c>
      <c r="B26" s="9" t="s">
        <v>8</v>
      </c>
      <c r="C26" s="9" t="s">
        <v>30</v>
      </c>
      <c r="D26" s="9" t="s">
        <v>30</v>
      </c>
      <c r="E26" s="8"/>
      <c r="F26" s="3">
        <v>1</v>
      </c>
      <c r="G26" s="3"/>
      <c r="H26" s="17"/>
      <c r="J26" s="3"/>
      <c r="K26" s="3" t="s">
        <v>6</v>
      </c>
      <c r="L26" s="3" t="str">
        <f>VLOOKUP(tRowSetup6[[#This Row],[RowNumFormat]],tNumFormat[],COLUMN(tNumFormat[[#All],[RowNumFormatCode]]),FALSE)</f>
        <v># ##0</v>
      </c>
      <c r="M26" s="19">
        <f>VLOOKUP(tRowSetup6[[#This Row],[RowNumFormat]],tNumFormat[[RowNumFormat]:[RowNumExportFormatID]],3,FALSE)</f>
        <v>1</v>
      </c>
      <c r="P26" s="3"/>
      <c r="Q26" s="3">
        <f>IF(tRowSetup6[[#This Row],[StyleOverride]]="",VLOOKUP(tRowSetup6[[#This Row],[RowType]],tStyle[#Data],COLUMN(tStyle[[#Headers],[StyleNum]]),FALSE),tRowSetup6[[#This Row],[StyleOverride]])</f>
        <v>1</v>
      </c>
    </row>
    <row r="27" spans="1:17" x14ac:dyDescent="0.25">
      <c r="A27" s="9">
        <f t="shared" si="2"/>
        <v>26</v>
      </c>
      <c r="B27" s="9" t="s">
        <v>9</v>
      </c>
      <c r="C27" s="9" t="s">
        <v>31</v>
      </c>
      <c r="D27" s="9" t="s">
        <v>31</v>
      </c>
      <c r="E27" s="8"/>
      <c r="F27" s="3">
        <v>1</v>
      </c>
      <c r="G27" s="3"/>
      <c r="H27" s="17"/>
      <c r="J27" s="3"/>
      <c r="K27" s="3" t="s">
        <v>6</v>
      </c>
      <c r="L27" s="3" t="str">
        <f>VLOOKUP(tRowSetup6[[#This Row],[RowNumFormat]],tNumFormat[],COLUMN(tNumFormat[[#All],[RowNumFormatCode]]),FALSE)</f>
        <v># ##0</v>
      </c>
      <c r="M27" s="19">
        <f>VLOOKUP(tRowSetup6[[#This Row],[RowNumFormat]],tNumFormat[[RowNumFormat]:[RowNumExportFormatID]],3,FALSE)</f>
        <v>1</v>
      </c>
      <c r="P27" s="3"/>
      <c r="Q27" s="3">
        <f>IF(tRowSetup6[[#This Row],[StyleOverride]]="",VLOOKUP(tRowSetup6[[#This Row],[RowType]],tStyle[#Data],COLUMN(tStyle[[#Headers],[StyleNum]]),FALSE),tRowSetup6[[#This Row],[StyleOverride]])</f>
        <v>2</v>
      </c>
    </row>
    <row r="28" spans="1:17" x14ac:dyDescent="0.25">
      <c r="A28" s="9">
        <f t="shared" si="2"/>
        <v>27</v>
      </c>
      <c r="B28" s="9" t="s">
        <v>2</v>
      </c>
      <c r="C28" s="9" t="s">
        <v>64</v>
      </c>
      <c r="D28" s="9" t="s">
        <v>64</v>
      </c>
      <c r="E28" s="8"/>
      <c r="F28" s="3">
        <v>1</v>
      </c>
      <c r="G28" s="3">
        <v>3</v>
      </c>
      <c r="H28" s="17">
        <v>14</v>
      </c>
      <c r="I28" s="17">
        <v>14</v>
      </c>
      <c r="J28" s="3"/>
      <c r="K28" s="3" t="s">
        <v>7</v>
      </c>
      <c r="L28" s="3" t="str">
        <f>VLOOKUP(tRowSetup6[[#This Row],[RowNumFormat]],tNumFormat[],COLUMN(tNumFormat[[#All],[RowNumFormatCode]]),FALSE)</f>
        <v># ##0,0%</v>
      </c>
      <c r="M28" s="19">
        <f>VLOOKUP(tRowSetup6[[#This Row],[RowNumFormat]],tNumFormat[[RowNumFormat]:[RowNumExportFormatID]],3,FALSE)</f>
        <v>3</v>
      </c>
      <c r="P28" s="3"/>
      <c r="Q28" s="3">
        <f>IF(tRowSetup6[[#This Row],[StyleOverride]]="",VLOOKUP(tRowSetup6[[#This Row],[RowType]],tStyle[#Data],COLUMN(tStyle[[#Headers],[StyleNum]]),FALSE),tRowSetup6[[#This Row],[StyleOverride]])</f>
        <v>3</v>
      </c>
    </row>
    <row r="29" spans="1:17" s="19" customFormat="1" x14ac:dyDescent="0.25">
      <c r="A29" s="23">
        <f t="shared" si="2"/>
        <v>28</v>
      </c>
      <c r="B29" s="22" t="s">
        <v>131</v>
      </c>
      <c r="C29" s="22"/>
      <c r="D29" s="22"/>
      <c r="E29" s="21"/>
      <c r="F29" s="19">
        <v>1</v>
      </c>
      <c r="K29" s="19" t="s">
        <v>6</v>
      </c>
      <c r="L29" s="19" t="str">
        <f>VLOOKUP(tRowSetup6[[#This Row],[RowNumFormat]],tNumFormat[],COLUMN(tNumFormat[[#All],[RowNumFormatCode]]),FALSE)</f>
        <v># ##0</v>
      </c>
      <c r="M29" s="19">
        <f>VLOOKUP(tRowSetup6[[#This Row],[RowNumFormat]],tNumFormat[[RowNumFormat]:[RowNumExportFormatID]],3,FALSE)</f>
        <v>1</v>
      </c>
      <c r="Q29" s="20">
        <f>IF(tRowSetup6[[#This Row],[StyleOverride]]="",VLOOKUP(tRowSetup6[[#This Row],[RowType]],tStyle[#Data],COLUMN(tStyle[[#Headers],[StyleNum]]),FALSE),tRowSetup6[[#This Row],[StyleOverride]])</f>
        <v>4</v>
      </c>
    </row>
    <row r="30" spans="1:17" x14ac:dyDescent="0.25">
      <c r="A30" s="9">
        <f t="shared" si="2"/>
        <v>29</v>
      </c>
      <c r="B30" s="9" t="s">
        <v>1</v>
      </c>
      <c r="C30" s="9" t="s">
        <v>65</v>
      </c>
      <c r="D30" s="9" t="s">
        <v>151</v>
      </c>
      <c r="E30" s="8" t="s">
        <v>108</v>
      </c>
      <c r="F30" s="3"/>
      <c r="G30" s="3"/>
      <c r="H30" s="17"/>
      <c r="J30" s="3"/>
      <c r="K30" s="3" t="s">
        <v>6</v>
      </c>
      <c r="L30" s="3" t="str">
        <f>VLOOKUP(tRowSetup6[[#This Row],[RowNumFormat]],tNumFormat[],COLUMN(tNumFormat[[#All],[RowNumFormatCode]]),FALSE)</f>
        <v># ##0</v>
      </c>
      <c r="M30" s="19">
        <f>VLOOKUP(tRowSetup6[[#This Row],[RowNumFormat]],tNumFormat[[RowNumFormat]:[RowNumExportFormatID]],3,FALSE)</f>
        <v>1</v>
      </c>
      <c r="P30" s="3"/>
      <c r="Q30" s="5">
        <f>IF(tRowSetup6[[#This Row],[StyleOverride]]="",VLOOKUP(tRowSetup6[[#This Row],[RowType]],tStyle[#Data],COLUMN(tStyle[[#Headers],[StyleNum]]),FALSE),tRowSetup6[[#This Row],[StyleOverride]])</f>
        <v>0</v>
      </c>
    </row>
    <row r="31" spans="1:17" x14ac:dyDescent="0.25">
      <c r="A31" s="9">
        <f t="shared" si="2"/>
        <v>30</v>
      </c>
      <c r="B31" s="9" t="s">
        <v>1</v>
      </c>
      <c r="C31" s="9" t="s">
        <v>66</v>
      </c>
      <c r="D31" s="22" t="s">
        <v>151</v>
      </c>
      <c r="E31" s="8" t="s">
        <v>109</v>
      </c>
      <c r="F31" s="3"/>
      <c r="G31" s="3"/>
      <c r="H31" s="17"/>
      <c r="J31" s="3"/>
      <c r="K31" s="3" t="s">
        <v>6</v>
      </c>
      <c r="L31" s="3" t="str">
        <f>VLOOKUP(tRowSetup6[[#This Row],[RowNumFormat]],tNumFormat[],COLUMN(tNumFormat[[#All],[RowNumFormatCode]]),FALSE)</f>
        <v># ##0</v>
      </c>
      <c r="M31" s="19">
        <f>VLOOKUP(tRowSetup6[[#This Row],[RowNumFormat]],tNumFormat[[RowNumFormat]:[RowNumExportFormatID]],3,FALSE)</f>
        <v>1</v>
      </c>
      <c r="P31" s="3"/>
      <c r="Q31" s="5">
        <f>IF(tRowSetup6[[#This Row],[StyleOverride]]="",VLOOKUP(tRowSetup6[[#This Row],[RowType]],tStyle[#Data],COLUMN(tStyle[[#Headers],[StyleNum]]),FALSE),tRowSetup6[[#This Row],[StyleOverride]])</f>
        <v>0</v>
      </c>
    </row>
    <row r="32" spans="1:17" s="3" customFormat="1" x14ac:dyDescent="0.25">
      <c r="A32" s="10">
        <f>ROW()-1</f>
        <v>31</v>
      </c>
      <c r="B32" s="9" t="s">
        <v>1</v>
      </c>
      <c r="C32" s="9" t="s">
        <v>67</v>
      </c>
      <c r="D32" s="22" t="s">
        <v>151</v>
      </c>
      <c r="E32" s="8" t="s">
        <v>110</v>
      </c>
      <c r="H32" s="17"/>
      <c r="I32" s="17"/>
      <c r="K32" s="3" t="s">
        <v>6</v>
      </c>
      <c r="L32" s="3" t="str">
        <f>VLOOKUP(tRowSetup6[[#This Row],[RowNumFormat]],tNumFormat[],COLUMN(tNumFormat[[#All],[RowNumFormatCode]]),FALSE)</f>
        <v># ##0</v>
      </c>
      <c r="M32" s="19">
        <f>VLOOKUP(tRowSetup6[[#This Row],[RowNumFormat]],tNumFormat[[RowNumFormat]:[RowNumExportFormatID]],3,FALSE)</f>
        <v>1</v>
      </c>
      <c r="N32" s="19"/>
      <c r="O32" s="19"/>
      <c r="Q32" s="5">
        <f>IF(tRowSetup6[[#This Row],[StyleOverride]]="",VLOOKUP(tRowSetup6[[#This Row],[RowType]],tStyle[#Data],COLUMN(tStyle[[#Headers],[StyleNum]]),FALSE),tRowSetup6[[#This Row],[StyleOverride]])</f>
        <v>0</v>
      </c>
    </row>
    <row r="33" spans="1:17" s="3" customFormat="1" x14ac:dyDescent="0.25">
      <c r="A33" s="10">
        <f>ROW()-1</f>
        <v>32</v>
      </c>
      <c r="B33" s="9" t="s">
        <v>1</v>
      </c>
      <c r="C33" s="9" t="s">
        <v>68</v>
      </c>
      <c r="D33" s="22" t="s">
        <v>151</v>
      </c>
      <c r="E33" s="8" t="s">
        <v>111</v>
      </c>
      <c r="H33" s="17"/>
      <c r="I33" s="17"/>
      <c r="K33" s="3" t="s">
        <v>6</v>
      </c>
      <c r="L33" s="3" t="str">
        <f>VLOOKUP(tRowSetup6[[#This Row],[RowNumFormat]],tNumFormat[],COLUMN(tNumFormat[[#All],[RowNumFormatCode]]),FALSE)</f>
        <v># ##0</v>
      </c>
      <c r="M33" s="19">
        <f>VLOOKUP(tRowSetup6[[#This Row],[RowNumFormat]],tNumFormat[[RowNumFormat]:[RowNumExportFormatID]],3,FALSE)</f>
        <v>1</v>
      </c>
      <c r="N33" s="19"/>
      <c r="O33" s="19"/>
      <c r="Q33" s="5">
        <f>IF(tRowSetup6[[#This Row],[StyleOverride]]="",VLOOKUP(tRowSetup6[[#This Row],[RowType]],tStyle[#Data],COLUMN(tStyle[[#Headers],[StyleNum]]),FALSE),tRowSetup6[[#This Row],[StyleOverride]])</f>
        <v>0</v>
      </c>
    </row>
    <row r="34" spans="1:17" s="3" customFormat="1" x14ac:dyDescent="0.25">
      <c r="A34" s="10">
        <f>ROW()-1</f>
        <v>33</v>
      </c>
      <c r="B34" s="9" t="s">
        <v>1</v>
      </c>
      <c r="C34" s="9" t="s">
        <v>69</v>
      </c>
      <c r="D34" s="22" t="s">
        <v>151</v>
      </c>
      <c r="E34" s="8" t="s">
        <v>112</v>
      </c>
      <c r="H34" s="17"/>
      <c r="I34" s="17"/>
      <c r="K34" s="3" t="s">
        <v>6</v>
      </c>
      <c r="L34" s="3" t="str">
        <f>VLOOKUP(tRowSetup6[[#This Row],[RowNumFormat]],tNumFormat[],COLUMN(tNumFormat[[#All],[RowNumFormatCode]]),FALSE)</f>
        <v># ##0</v>
      </c>
      <c r="M34" s="19">
        <f>VLOOKUP(tRowSetup6[[#This Row],[RowNumFormat]],tNumFormat[[RowNumFormat]:[RowNumExportFormatID]],3,FALSE)</f>
        <v>1</v>
      </c>
      <c r="N34" s="19"/>
      <c r="O34" s="19"/>
      <c r="Q34" s="5">
        <f>IF(tRowSetup6[[#This Row],[StyleOverride]]="",VLOOKUP(tRowSetup6[[#This Row],[RowType]],tStyle[#Data],COLUMN(tStyle[[#Headers],[StyleNum]]),FALSE),tRowSetup6[[#This Row],[StyleOverride]])</f>
        <v>0</v>
      </c>
    </row>
    <row r="35" spans="1:17" x14ac:dyDescent="0.25">
      <c r="A35" s="9">
        <f t="shared" si="2"/>
        <v>34</v>
      </c>
      <c r="B35" s="9" t="s">
        <v>8</v>
      </c>
      <c r="C35" s="9" t="s">
        <v>70</v>
      </c>
      <c r="D35" s="9" t="s">
        <v>70</v>
      </c>
      <c r="E35" s="8"/>
      <c r="F35" s="3">
        <v>1</v>
      </c>
      <c r="G35" s="3"/>
      <c r="H35" s="17"/>
      <c r="J35" s="3"/>
      <c r="K35" s="3" t="s">
        <v>6</v>
      </c>
      <c r="L35" s="3" t="str">
        <f>VLOOKUP(tRowSetup6[[#This Row],[RowNumFormat]],tNumFormat[],COLUMN(tNumFormat[[#All],[RowNumFormatCode]]),FALSE)</f>
        <v># ##0</v>
      </c>
      <c r="M35" s="19">
        <f>VLOOKUP(tRowSetup6[[#This Row],[RowNumFormat]],tNumFormat[[RowNumFormat]:[RowNumExportFormatID]],3,FALSE)</f>
        <v>1</v>
      </c>
      <c r="P35" s="3"/>
      <c r="Q35" s="5">
        <f>IF(tRowSetup6[[#This Row],[StyleOverride]]="",VLOOKUP(tRowSetup6[[#This Row],[RowType]],tStyle[#Data],COLUMN(tStyle[[#Headers],[StyleNum]]),FALSE),tRowSetup6[[#This Row],[StyleOverride]])</f>
        <v>1</v>
      </c>
    </row>
    <row r="36" spans="1:17" s="3" customFormat="1" x14ac:dyDescent="0.25">
      <c r="A36" s="10">
        <f t="shared" ref="A36:A46" si="4">ROW()-1</f>
        <v>35</v>
      </c>
      <c r="B36" s="9" t="s">
        <v>1</v>
      </c>
      <c r="C36" s="9" t="s">
        <v>71</v>
      </c>
      <c r="D36" s="9" t="s">
        <v>152</v>
      </c>
      <c r="E36" s="8" t="s">
        <v>113</v>
      </c>
      <c r="H36" s="17"/>
      <c r="I36" s="17"/>
      <c r="K36" s="3" t="s">
        <v>6</v>
      </c>
      <c r="L36" s="3" t="str">
        <f>VLOOKUP(tRowSetup6[[#This Row],[RowNumFormat]],tNumFormat[],COLUMN(tNumFormat[[#All],[RowNumFormatCode]]),FALSE)</f>
        <v># ##0</v>
      </c>
      <c r="M36" s="19">
        <f>VLOOKUP(tRowSetup6[[#This Row],[RowNumFormat]],tNumFormat[[RowNumFormat]:[RowNumExportFormatID]],3,FALSE)</f>
        <v>1</v>
      </c>
      <c r="N36" s="19"/>
      <c r="O36" s="19"/>
      <c r="Q36" s="5">
        <f>IF(tRowSetup6[[#This Row],[StyleOverride]]="",VLOOKUP(tRowSetup6[[#This Row],[RowType]],tStyle[#Data],COLUMN(tStyle[[#Headers],[StyleNum]]),FALSE),tRowSetup6[[#This Row],[StyleOverride]])</f>
        <v>0</v>
      </c>
    </row>
    <row r="37" spans="1:17" s="3" customFormat="1" x14ac:dyDescent="0.25">
      <c r="A37" s="10">
        <f t="shared" si="4"/>
        <v>36</v>
      </c>
      <c r="B37" s="9" t="s">
        <v>1</v>
      </c>
      <c r="C37" s="9" t="s">
        <v>72</v>
      </c>
      <c r="D37" s="22" t="s">
        <v>152</v>
      </c>
      <c r="E37" s="8" t="s">
        <v>114</v>
      </c>
      <c r="H37" s="17"/>
      <c r="I37" s="17"/>
      <c r="K37" s="3" t="s">
        <v>6</v>
      </c>
      <c r="L37" s="3" t="str">
        <f>VLOOKUP(tRowSetup6[[#This Row],[RowNumFormat]],tNumFormat[],COLUMN(tNumFormat[[#All],[RowNumFormatCode]]),FALSE)</f>
        <v># ##0</v>
      </c>
      <c r="M37" s="19">
        <f>VLOOKUP(tRowSetup6[[#This Row],[RowNumFormat]],tNumFormat[[RowNumFormat]:[RowNumExportFormatID]],3,FALSE)</f>
        <v>1</v>
      </c>
      <c r="N37" s="19"/>
      <c r="O37" s="19"/>
      <c r="Q37" s="5">
        <f>IF(tRowSetup6[[#This Row],[StyleOverride]]="",VLOOKUP(tRowSetup6[[#This Row],[RowType]],tStyle[#Data],COLUMN(tStyle[[#Headers],[StyleNum]]),FALSE),tRowSetup6[[#This Row],[StyleOverride]])</f>
        <v>0</v>
      </c>
    </row>
    <row r="38" spans="1:17" s="3" customFormat="1" x14ac:dyDescent="0.25">
      <c r="A38" s="10">
        <f t="shared" si="4"/>
        <v>37</v>
      </c>
      <c r="B38" s="9" t="s">
        <v>1</v>
      </c>
      <c r="C38" s="9" t="s">
        <v>73</v>
      </c>
      <c r="D38" s="22" t="s">
        <v>152</v>
      </c>
      <c r="E38" s="8" t="s">
        <v>115</v>
      </c>
      <c r="H38" s="17"/>
      <c r="I38" s="17"/>
      <c r="K38" s="3" t="s">
        <v>6</v>
      </c>
      <c r="L38" s="3" t="str">
        <f>VLOOKUP(tRowSetup6[[#This Row],[RowNumFormat]],tNumFormat[],COLUMN(tNumFormat[[#All],[RowNumFormatCode]]),FALSE)</f>
        <v># ##0</v>
      </c>
      <c r="M38" s="19">
        <f>VLOOKUP(tRowSetup6[[#This Row],[RowNumFormat]],tNumFormat[[RowNumFormat]:[RowNumExportFormatID]],3,FALSE)</f>
        <v>1</v>
      </c>
      <c r="N38" s="19"/>
      <c r="O38" s="19"/>
      <c r="Q38" s="5">
        <f>IF(tRowSetup6[[#This Row],[StyleOverride]]="",VLOOKUP(tRowSetup6[[#This Row],[RowType]],tStyle[#Data],COLUMN(tStyle[[#Headers],[StyleNum]]),FALSE),tRowSetup6[[#This Row],[StyleOverride]])</f>
        <v>0</v>
      </c>
    </row>
    <row r="39" spans="1:17" s="3" customFormat="1" x14ac:dyDescent="0.25">
      <c r="A39" s="10">
        <f t="shared" si="4"/>
        <v>38</v>
      </c>
      <c r="B39" s="9" t="s">
        <v>1</v>
      </c>
      <c r="C39" s="9" t="s">
        <v>74</v>
      </c>
      <c r="D39" s="22" t="s">
        <v>152</v>
      </c>
      <c r="E39" s="8" t="s">
        <v>116</v>
      </c>
      <c r="H39" s="17"/>
      <c r="I39" s="17"/>
      <c r="K39" s="3" t="s">
        <v>6</v>
      </c>
      <c r="L39" s="3" t="str">
        <f>VLOOKUP(tRowSetup6[[#This Row],[RowNumFormat]],tNumFormat[],COLUMN(tNumFormat[[#All],[RowNumFormatCode]]),FALSE)</f>
        <v># ##0</v>
      </c>
      <c r="M39" s="19">
        <f>VLOOKUP(tRowSetup6[[#This Row],[RowNumFormat]],tNumFormat[[RowNumFormat]:[RowNumExportFormatID]],3,FALSE)</f>
        <v>1</v>
      </c>
      <c r="N39" s="19"/>
      <c r="O39" s="19"/>
      <c r="Q39" s="5">
        <f>IF(tRowSetup6[[#This Row],[StyleOverride]]="",VLOOKUP(tRowSetup6[[#This Row],[RowType]],tStyle[#Data],COLUMN(tStyle[[#Headers],[StyleNum]]),FALSE),tRowSetup6[[#This Row],[StyleOverride]])</f>
        <v>0</v>
      </c>
    </row>
    <row r="40" spans="1:17" s="3" customFormat="1" x14ac:dyDescent="0.25">
      <c r="A40" s="10">
        <f t="shared" si="4"/>
        <v>39</v>
      </c>
      <c r="B40" s="9" t="s">
        <v>1</v>
      </c>
      <c r="C40" s="9" t="s">
        <v>75</v>
      </c>
      <c r="D40" s="22" t="s">
        <v>152</v>
      </c>
      <c r="E40" s="8" t="s">
        <v>117</v>
      </c>
      <c r="H40" s="17"/>
      <c r="I40" s="17"/>
      <c r="K40" s="3" t="s">
        <v>6</v>
      </c>
      <c r="L40" s="3" t="str">
        <f>VLOOKUP(tRowSetup6[[#This Row],[RowNumFormat]],tNumFormat[],COLUMN(tNumFormat[[#All],[RowNumFormatCode]]),FALSE)</f>
        <v># ##0</v>
      </c>
      <c r="M40" s="19">
        <f>VLOOKUP(tRowSetup6[[#This Row],[RowNumFormat]],tNumFormat[[RowNumFormat]:[RowNumExportFormatID]],3,FALSE)</f>
        <v>1</v>
      </c>
      <c r="N40" s="19"/>
      <c r="O40" s="19"/>
      <c r="Q40" s="5">
        <f>IF(tRowSetup6[[#This Row],[StyleOverride]]="",VLOOKUP(tRowSetup6[[#This Row],[RowType]],tStyle[#Data],COLUMN(tStyle[[#Headers],[StyleNum]]),FALSE),tRowSetup6[[#This Row],[StyleOverride]])</f>
        <v>0</v>
      </c>
    </row>
    <row r="41" spans="1:17" s="3" customFormat="1" x14ac:dyDescent="0.25">
      <c r="A41" s="10">
        <f t="shared" si="4"/>
        <v>40</v>
      </c>
      <c r="B41" s="9" t="s">
        <v>1</v>
      </c>
      <c r="C41" s="9" t="s">
        <v>76</v>
      </c>
      <c r="D41" s="22" t="s">
        <v>152</v>
      </c>
      <c r="E41" s="8" t="s">
        <v>118</v>
      </c>
      <c r="H41" s="17"/>
      <c r="I41" s="17"/>
      <c r="K41" s="3" t="s">
        <v>6</v>
      </c>
      <c r="L41" s="3" t="str">
        <f>VLOOKUP(tRowSetup6[[#This Row],[RowNumFormat]],tNumFormat[],COLUMN(tNumFormat[[#All],[RowNumFormatCode]]),FALSE)</f>
        <v># ##0</v>
      </c>
      <c r="M41" s="19">
        <f>VLOOKUP(tRowSetup6[[#This Row],[RowNumFormat]],tNumFormat[[RowNumFormat]:[RowNumExportFormatID]],3,FALSE)</f>
        <v>1</v>
      </c>
      <c r="N41" s="19"/>
      <c r="O41" s="19"/>
      <c r="Q41" s="5">
        <f>IF(tRowSetup6[[#This Row],[StyleOverride]]="",VLOOKUP(tRowSetup6[[#This Row],[RowType]],tStyle[#Data],COLUMN(tStyle[[#Headers],[StyleNum]]),FALSE),tRowSetup6[[#This Row],[StyleOverride]])</f>
        <v>0</v>
      </c>
    </row>
    <row r="42" spans="1:17" s="3" customFormat="1" x14ac:dyDescent="0.25">
      <c r="A42" s="10">
        <f t="shared" si="4"/>
        <v>41</v>
      </c>
      <c r="B42" s="9" t="s">
        <v>1</v>
      </c>
      <c r="C42" s="9" t="s">
        <v>77</v>
      </c>
      <c r="D42" s="22" t="s">
        <v>152</v>
      </c>
      <c r="E42" s="8" t="s">
        <v>119</v>
      </c>
      <c r="H42" s="17"/>
      <c r="I42" s="17"/>
      <c r="K42" s="3" t="s">
        <v>6</v>
      </c>
      <c r="L42" s="3" t="str">
        <f>VLOOKUP(tRowSetup6[[#This Row],[RowNumFormat]],tNumFormat[],COLUMN(tNumFormat[[#All],[RowNumFormatCode]]),FALSE)</f>
        <v># ##0</v>
      </c>
      <c r="M42" s="19">
        <f>VLOOKUP(tRowSetup6[[#This Row],[RowNumFormat]],tNumFormat[[RowNumFormat]:[RowNumExportFormatID]],3,FALSE)</f>
        <v>1</v>
      </c>
      <c r="N42" s="19"/>
      <c r="O42" s="19"/>
      <c r="Q42" s="5">
        <f>IF(tRowSetup6[[#This Row],[StyleOverride]]="",VLOOKUP(tRowSetup6[[#This Row],[RowType]],tStyle[#Data],COLUMN(tStyle[[#Headers],[StyleNum]]),FALSE),tRowSetup6[[#This Row],[StyleOverride]])</f>
        <v>0</v>
      </c>
    </row>
    <row r="43" spans="1:17" s="3" customFormat="1" x14ac:dyDescent="0.25">
      <c r="A43" s="10">
        <f t="shared" si="4"/>
        <v>42</v>
      </c>
      <c r="B43" s="9" t="s">
        <v>1</v>
      </c>
      <c r="C43" s="9" t="s">
        <v>78</v>
      </c>
      <c r="D43" s="22" t="s">
        <v>152</v>
      </c>
      <c r="E43" s="8" t="s">
        <v>120</v>
      </c>
      <c r="H43" s="17"/>
      <c r="I43" s="17"/>
      <c r="K43" s="3" t="s">
        <v>6</v>
      </c>
      <c r="L43" s="3" t="str">
        <f>VLOOKUP(tRowSetup6[[#This Row],[RowNumFormat]],tNumFormat[],COLUMN(tNumFormat[[#All],[RowNumFormatCode]]),FALSE)</f>
        <v># ##0</v>
      </c>
      <c r="M43" s="19">
        <f>VLOOKUP(tRowSetup6[[#This Row],[RowNumFormat]],tNumFormat[[RowNumFormat]:[RowNumExportFormatID]],3,FALSE)</f>
        <v>1</v>
      </c>
      <c r="N43" s="19"/>
      <c r="O43" s="19"/>
      <c r="Q43" s="5">
        <f>IF(tRowSetup6[[#This Row],[StyleOverride]]="",VLOOKUP(tRowSetup6[[#This Row],[RowType]],tStyle[#Data],COLUMN(tStyle[[#Headers],[StyleNum]]),FALSE),tRowSetup6[[#This Row],[StyleOverride]])</f>
        <v>0</v>
      </c>
    </row>
    <row r="44" spans="1:17" s="3" customFormat="1" ht="30" x14ac:dyDescent="0.25">
      <c r="A44" s="10">
        <f t="shared" si="4"/>
        <v>43</v>
      </c>
      <c r="B44" s="9" t="s">
        <v>1</v>
      </c>
      <c r="C44" s="9" t="s">
        <v>79</v>
      </c>
      <c r="D44" s="22" t="s">
        <v>152</v>
      </c>
      <c r="E44" s="8" t="s">
        <v>121</v>
      </c>
      <c r="H44" s="17"/>
      <c r="I44" s="17"/>
      <c r="K44" s="3" t="s">
        <v>6</v>
      </c>
      <c r="L44" s="3" t="str">
        <f>VLOOKUP(tRowSetup6[[#This Row],[RowNumFormat]],tNumFormat[],COLUMN(tNumFormat[[#All],[RowNumFormatCode]]),FALSE)</f>
        <v># ##0</v>
      </c>
      <c r="M44" s="19">
        <f>VLOOKUP(tRowSetup6[[#This Row],[RowNumFormat]],tNumFormat[[RowNumFormat]:[RowNumExportFormatID]],3,FALSE)</f>
        <v>1</v>
      </c>
      <c r="N44" s="19"/>
      <c r="O44" s="19"/>
      <c r="Q44" s="5">
        <f>IF(tRowSetup6[[#This Row],[StyleOverride]]="",VLOOKUP(tRowSetup6[[#This Row],[RowType]],tStyle[#Data],COLUMN(tStyle[[#Headers],[StyleNum]]),FALSE),tRowSetup6[[#This Row],[StyleOverride]])</f>
        <v>0</v>
      </c>
    </row>
    <row r="45" spans="1:17" s="3" customFormat="1" x14ac:dyDescent="0.25">
      <c r="A45" s="10">
        <f t="shared" si="4"/>
        <v>44</v>
      </c>
      <c r="B45" s="9" t="s">
        <v>8</v>
      </c>
      <c r="C45" s="9" t="s">
        <v>80</v>
      </c>
      <c r="D45" s="9" t="s">
        <v>80</v>
      </c>
      <c r="E45" s="8"/>
      <c r="F45" s="3">
        <v>1</v>
      </c>
      <c r="H45" s="17"/>
      <c r="I45" s="17"/>
      <c r="K45" s="3" t="s">
        <v>6</v>
      </c>
      <c r="L45" s="3" t="str">
        <f>VLOOKUP(tRowSetup6[[#This Row],[RowNumFormat]],tNumFormat[],COLUMN(tNumFormat[[#All],[RowNumFormatCode]]),FALSE)</f>
        <v># ##0</v>
      </c>
      <c r="M45" s="19">
        <f>VLOOKUP(tRowSetup6[[#This Row],[RowNumFormat]],tNumFormat[[RowNumFormat]:[RowNumExportFormatID]],3,FALSE)</f>
        <v>1</v>
      </c>
      <c r="N45" s="19"/>
      <c r="O45" s="19"/>
      <c r="Q45" s="5">
        <f>IF(tRowSetup6[[#This Row],[StyleOverride]]="",VLOOKUP(tRowSetup6[[#This Row],[RowType]],tStyle[#Data],COLUMN(tStyle[[#Headers],[StyleNum]]),FALSE),tRowSetup6[[#This Row],[StyleOverride]])</f>
        <v>1</v>
      </c>
    </row>
    <row r="46" spans="1:17" s="3" customFormat="1" x14ac:dyDescent="0.25">
      <c r="A46" s="10">
        <f t="shared" si="4"/>
        <v>45</v>
      </c>
      <c r="B46" s="9" t="s">
        <v>1</v>
      </c>
      <c r="C46" s="9" t="s">
        <v>81</v>
      </c>
      <c r="D46" s="9" t="s">
        <v>81</v>
      </c>
      <c r="E46" s="8" t="s">
        <v>97</v>
      </c>
      <c r="H46" s="17"/>
      <c r="I46" s="17"/>
      <c r="K46" s="3" t="s">
        <v>6</v>
      </c>
      <c r="L46" s="3" t="str">
        <f>VLOOKUP(tRowSetup6[[#This Row],[RowNumFormat]],tNumFormat[],COLUMN(tNumFormat[[#All],[RowNumFormatCode]]),FALSE)</f>
        <v># ##0</v>
      </c>
      <c r="M46" s="19">
        <f>VLOOKUP(tRowSetup6[[#This Row],[RowNumFormat]],tNumFormat[[RowNumFormat]:[RowNumExportFormatID]],3,FALSE)</f>
        <v>1</v>
      </c>
      <c r="N46" s="19"/>
      <c r="O46" s="19"/>
      <c r="Q46" s="5">
        <f>IF(tRowSetup6[[#This Row],[StyleOverride]]="",VLOOKUP(tRowSetup6[[#This Row],[RowType]],tStyle[#Data],COLUMN(tStyle[[#Headers],[StyleNum]]),FALSE),tRowSetup6[[#This Row],[StyleOverride]])</f>
        <v>0</v>
      </c>
    </row>
    <row r="47" spans="1:17" x14ac:dyDescent="0.25">
      <c r="A47" s="9">
        <f t="shared" si="2"/>
        <v>46</v>
      </c>
      <c r="B47" s="9" t="s">
        <v>11</v>
      </c>
      <c r="C47" s="9" t="s">
        <v>82</v>
      </c>
      <c r="D47" s="9" t="s">
        <v>82</v>
      </c>
      <c r="E47" s="8"/>
      <c r="F47" s="3">
        <v>1</v>
      </c>
      <c r="G47" s="3"/>
      <c r="H47" s="17"/>
      <c r="J47" s="3"/>
      <c r="K47" s="3" t="s">
        <v>6</v>
      </c>
      <c r="L47" s="3" t="str">
        <f>VLOOKUP(tRowSetup6[[#This Row],[RowNumFormat]],tNumFormat[],COLUMN(tNumFormat[[#All],[RowNumFormatCode]]),FALSE)</f>
        <v># ##0</v>
      </c>
      <c r="M47" s="19">
        <f>VLOOKUP(tRowSetup6[[#This Row],[RowNumFormat]],tNumFormat[[RowNumFormat]:[RowNumExportFormatID]],3,FALSE)</f>
        <v>1</v>
      </c>
      <c r="P47" s="3"/>
      <c r="Q47" s="5">
        <f>IF(tRowSetup6[[#This Row],[StyleOverride]]="",VLOOKUP(tRowSetup6[[#This Row],[RowType]],tStyle[#Data],COLUMN(tStyle[[#Headers],[StyleNum]]),FALSE),tRowSetup6[[#This Row],[StyleOverride]])</f>
        <v>1</v>
      </c>
    </row>
    <row r="48" spans="1:17" s="3" customFormat="1" x14ac:dyDescent="0.25">
      <c r="A48" s="10">
        <f>ROW()-1</f>
        <v>47</v>
      </c>
      <c r="B48" s="9" t="s">
        <v>1</v>
      </c>
      <c r="C48" s="9" t="s">
        <v>83</v>
      </c>
      <c r="D48" s="9" t="s">
        <v>83</v>
      </c>
      <c r="E48" s="8" t="s">
        <v>96</v>
      </c>
      <c r="H48" s="17"/>
      <c r="I48" s="17"/>
      <c r="K48" s="3" t="s">
        <v>6</v>
      </c>
      <c r="L48" s="3" t="str">
        <f>VLOOKUP(tRowSetup6[[#This Row],[RowNumFormat]],tNumFormat[],COLUMN(tNumFormat[[#All],[RowNumFormatCode]]),FALSE)</f>
        <v># ##0</v>
      </c>
      <c r="M48" s="19">
        <f>VLOOKUP(tRowSetup6[[#This Row],[RowNumFormat]],tNumFormat[[RowNumFormat]:[RowNumExportFormatID]],3,FALSE)</f>
        <v>1</v>
      </c>
      <c r="N48" s="19"/>
      <c r="O48" s="19"/>
      <c r="Q48" s="5">
        <f>IF(tRowSetup6[[#This Row],[StyleOverride]]="",VLOOKUP(tRowSetup6[[#This Row],[RowType]],tStyle[#Data],COLUMN(tStyle[[#Headers],[StyleNum]]),FALSE),tRowSetup6[[#This Row],[StyleOverride]])</f>
        <v>0</v>
      </c>
    </row>
    <row r="49" spans="1:17" x14ac:dyDescent="0.25">
      <c r="A49" s="9">
        <f t="shared" si="2"/>
        <v>48</v>
      </c>
      <c r="B49" s="9" t="s">
        <v>9</v>
      </c>
      <c r="C49" s="9" t="s">
        <v>84</v>
      </c>
      <c r="D49" s="9" t="s">
        <v>84</v>
      </c>
      <c r="E49" s="8"/>
      <c r="F49" s="3">
        <v>1</v>
      </c>
      <c r="G49" s="3"/>
      <c r="H49" s="17"/>
      <c r="J49" s="3"/>
      <c r="K49" s="3" t="s">
        <v>6</v>
      </c>
      <c r="L49" s="3" t="str">
        <f>VLOOKUP(tRowSetup6[[#This Row],[RowNumFormat]],tNumFormat[],COLUMN(tNumFormat[[#All],[RowNumFormatCode]]),FALSE)</f>
        <v># ##0</v>
      </c>
      <c r="M49" s="19">
        <f>VLOOKUP(tRowSetup6[[#This Row],[RowNumFormat]],tNumFormat[[RowNumFormat]:[RowNumExportFormatID]],3,FALSE)</f>
        <v>1</v>
      </c>
      <c r="P49" s="3"/>
      <c r="Q49" s="5">
        <f>IF(tRowSetup6[[#This Row],[StyleOverride]]="",VLOOKUP(tRowSetup6[[#This Row],[RowType]],tStyle[#Data],COLUMN(tStyle[[#Headers],[StyleNum]]),FALSE),tRowSetup6[[#This Row],[StyleOverride]])</f>
        <v>2</v>
      </c>
    </row>
    <row r="50" spans="1:17" s="19" customFormat="1" x14ac:dyDescent="0.25">
      <c r="A50" s="22">
        <f t="shared" si="2"/>
        <v>49</v>
      </c>
      <c r="B50" s="22" t="s">
        <v>2</v>
      </c>
      <c r="C50" s="22" t="s">
        <v>153</v>
      </c>
      <c r="D50" s="22" t="s">
        <v>153</v>
      </c>
      <c r="E50" s="21"/>
      <c r="F50" s="19">
        <v>1</v>
      </c>
      <c r="G50" s="19">
        <v>3</v>
      </c>
      <c r="H50" s="19">
        <v>26</v>
      </c>
      <c r="I50" s="19">
        <v>26</v>
      </c>
      <c r="K50" s="19" t="s">
        <v>7</v>
      </c>
      <c r="L50" s="19" t="str">
        <f>VLOOKUP(tRowSetup6[[#This Row],[RowNumFormat]],tNumFormat[],COLUMN(tNumFormat[[#All],[RowNumFormatCode]]),FALSE)</f>
        <v># ##0,0%</v>
      </c>
      <c r="M50" s="19">
        <f>VLOOKUP(tRowSetup6[[#This Row],[RowNumFormat]],tNumFormat[[RowNumFormat]:[RowNumExportFormatID]],3,FALSE)</f>
        <v>3</v>
      </c>
      <c r="Q50" s="20">
        <f>IF(tRowSetup6[[#This Row],[StyleOverride]]="",VLOOKUP(tRowSetup6[[#This Row],[RowType]],tStyle[#Data],COLUMN(tStyle[[#Headers],[StyleNum]]),FALSE),tRowSetup6[[#This Row],[StyleOverride]])</f>
        <v>3</v>
      </c>
    </row>
    <row r="51" spans="1:17" s="19" customFormat="1" x14ac:dyDescent="0.25">
      <c r="A51" s="23">
        <f t="shared" si="2"/>
        <v>50</v>
      </c>
      <c r="B51" s="22" t="s">
        <v>131</v>
      </c>
      <c r="C51" s="22"/>
      <c r="D51" s="22"/>
      <c r="E51" s="21"/>
      <c r="F51" s="19">
        <v>1</v>
      </c>
      <c r="K51" s="19" t="s">
        <v>6</v>
      </c>
      <c r="L51" s="19" t="str">
        <f>VLOOKUP(tRowSetup6[[#This Row],[RowNumFormat]],tNumFormat[],COLUMN(tNumFormat[[#All],[RowNumFormatCode]]),FALSE)</f>
        <v># ##0</v>
      </c>
      <c r="M51" s="19">
        <f>VLOOKUP(tRowSetup6[[#This Row],[RowNumFormat]],tNumFormat[[RowNumFormat]:[RowNumExportFormatID]],3,FALSE)</f>
        <v>1</v>
      </c>
      <c r="Q51" s="20">
        <f>IF(tRowSetup6[[#This Row],[StyleOverride]]="",VLOOKUP(tRowSetup6[[#This Row],[RowType]],tStyle[#Data],COLUMN(tStyle[[#Headers],[StyleNum]]),FALSE),tRowSetup6[[#This Row],[StyleOverride]])</f>
        <v>4</v>
      </c>
    </row>
    <row r="52" spans="1:17" s="19" customFormat="1" x14ac:dyDescent="0.25">
      <c r="A52" s="23">
        <f>ROW()-1</f>
        <v>51</v>
      </c>
      <c r="B52" s="22" t="s">
        <v>1</v>
      </c>
      <c r="C52" s="22" t="s">
        <v>154</v>
      </c>
      <c r="D52" s="22" t="s">
        <v>154</v>
      </c>
      <c r="E52" s="21" t="s">
        <v>155</v>
      </c>
      <c r="K52" s="19" t="s">
        <v>6</v>
      </c>
      <c r="L52" s="19" t="str">
        <f>VLOOKUP(tRowSetup6[[#This Row],[RowNumFormat]],tNumFormat[],COLUMN(tNumFormat[[#All],[RowNumFormatCode]]),FALSE)</f>
        <v># ##0</v>
      </c>
      <c r="M52" s="19">
        <f>VLOOKUP(tRowSetup6[[#This Row],[RowNumFormat]],tNumFormat[[RowNumFormat]:[RowNumExportFormatID]],3,FALSE)</f>
        <v>1</v>
      </c>
      <c r="Q52" s="20">
        <f>IF(tRowSetup6[[#This Row],[StyleOverride]]="",VLOOKUP(tRowSetup6[[#This Row],[RowType]],tStyle[#Data],COLUMN(tStyle[[#Headers],[StyleNum]]),FALSE),tRowSetup6[[#This Row],[StyleOverride]])</f>
        <v>0</v>
      </c>
    </row>
    <row r="53" spans="1:17" x14ac:dyDescent="0.25">
      <c r="A53" s="9">
        <f t="shared" si="2"/>
        <v>52</v>
      </c>
      <c r="B53" s="9" t="s">
        <v>9</v>
      </c>
      <c r="C53" s="9" t="s">
        <v>13</v>
      </c>
      <c r="D53" s="9" t="s">
        <v>13</v>
      </c>
      <c r="E53" s="8"/>
      <c r="F53" s="3">
        <v>1</v>
      </c>
      <c r="G53" s="3"/>
      <c r="H53" s="17"/>
      <c r="J53" s="3"/>
      <c r="K53" s="3" t="s">
        <v>6</v>
      </c>
      <c r="L53" s="3" t="str">
        <f>VLOOKUP(tRowSetup6[[#This Row],[RowNumFormat]],tNumFormat[],COLUMN(tNumFormat[[#All],[RowNumFormatCode]]),FALSE)</f>
        <v># ##0</v>
      </c>
      <c r="M53" s="19">
        <f>VLOOKUP(tRowSetup6[[#This Row],[RowNumFormat]],tNumFormat[[RowNumFormat]:[RowNumExportFormatID]],3,FALSE)</f>
        <v>1</v>
      </c>
      <c r="P53" s="3"/>
      <c r="Q53" s="5">
        <f>IF(tRowSetup6[[#This Row],[StyleOverride]]="",VLOOKUP(tRowSetup6[[#This Row],[RowType]],tStyle[#Data],COLUMN(tStyle[[#Headers],[StyleNum]]),FALSE),tRowSetup6[[#This Row],[StyleOverride]])</f>
        <v>2</v>
      </c>
    </row>
    <row r="54" spans="1:17" x14ac:dyDescent="0.25">
      <c r="A54" s="9">
        <f t="shared" si="2"/>
        <v>53</v>
      </c>
      <c r="B54" s="9" t="s">
        <v>2</v>
      </c>
      <c r="C54" s="9" t="s">
        <v>14</v>
      </c>
      <c r="D54" s="9" t="s">
        <v>14</v>
      </c>
      <c r="E54" s="8"/>
      <c r="F54" s="3">
        <v>1</v>
      </c>
      <c r="G54" s="3">
        <v>3</v>
      </c>
      <c r="H54" s="19">
        <v>26</v>
      </c>
      <c r="I54" s="19">
        <v>26</v>
      </c>
      <c r="J54" s="3"/>
      <c r="K54" s="3" t="s">
        <v>7</v>
      </c>
      <c r="L54" s="3" t="str">
        <f>VLOOKUP(tRowSetup6[[#This Row],[RowNumFormat]],tNumFormat[],COLUMN(tNumFormat[[#All],[RowNumFormatCode]]),FALSE)</f>
        <v># ##0,0%</v>
      </c>
      <c r="M54" s="19">
        <f>VLOOKUP(tRowSetup6[[#This Row],[RowNumFormat]],tNumFormat[[RowNumFormat]:[RowNumExportFormatID]],3,FALSE)</f>
        <v>3</v>
      </c>
      <c r="P54" s="3"/>
      <c r="Q54" s="5">
        <f>IF(tRowSetup6[[#This Row],[StyleOverride]]="",VLOOKUP(tRowSetup6[[#This Row],[RowType]],tStyle[#Data],COLUMN(tStyle[[#Headers],[StyleNum]]),FALSE),tRowSetup6[[#This Row],[StyleOverride]])</f>
        <v>3</v>
      </c>
    </row>
    <row r="55" spans="1:17" s="3" customFormat="1" ht="30" x14ac:dyDescent="0.25">
      <c r="A55" s="10">
        <f>ROW()-1</f>
        <v>54</v>
      </c>
      <c r="B55" s="9" t="s">
        <v>1</v>
      </c>
      <c r="C55" s="9" t="s">
        <v>90</v>
      </c>
      <c r="D55" s="9"/>
      <c r="E55" s="8" t="s">
        <v>95</v>
      </c>
      <c r="H55" s="17"/>
      <c r="I55" s="17"/>
      <c r="K55" s="3" t="s">
        <v>6</v>
      </c>
      <c r="L55" s="3" t="str">
        <f>VLOOKUP(tRowSetup6[[#This Row],[RowNumFormat]],tNumFormat[],COLUMN(tNumFormat[[#All],[RowNumFormatCode]]),FALSE)</f>
        <v># ##0</v>
      </c>
      <c r="M55" s="19">
        <f>VLOOKUP(tRowSetup6[[#This Row],[RowNumFormat]],tNumFormat[[RowNumFormat]:[RowNumExportFormatID]],3,FALSE)</f>
        <v>1</v>
      </c>
      <c r="N55" s="19"/>
      <c r="O55" s="19"/>
      <c r="Q55" s="5">
        <f>IF(tRowSetup6[[#This Row],[StyleOverride]]="",VLOOKUP(tRowSetup6[[#This Row],[RowType]],tStyle[#Data],COLUMN(tStyle[[#Headers],[StyleNum]]),FALSE),tRowSetup6[[#This Row],[StyleOverride]])</f>
        <v>0</v>
      </c>
    </row>
    <row r="56" spans="1:17" s="3" customFormat="1" x14ac:dyDescent="0.25">
      <c r="A56" s="10">
        <f>ROW()-1</f>
        <v>55</v>
      </c>
      <c r="B56" s="9" t="s">
        <v>1</v>
      </c>
      <c r="C56" s="9" t="s">
        <v>91</v>
      </c>
      <c r="D56" s="9"/>
      <c r="E56" s="8" t="s">
        <v>94</v>
      </c>
      <c r="H56" s="17"/>
      <c r="I56" s="17"/>
      <c r="K56" s="3" t="s">
        <v>6</v>
      </c>
      <c r="L56" s="3" t="str">
        <f>VLOOKUP(tRowSetup6[[#This Row],[RowNumFormat]],tNumFormat[],COLUMN(tNumFormat[[#All],[RowNumFormatCode]]),FALSE)</f>
        <v># ##0</v>
      </c>
      <c r="M56" s="19">
        <f>VLOOKUP(tRowSetup6[[#This Row],[RowNumFormat]],tNumFormat[[RowNumFormat]:[RowNumExportFormatID]],3,FALSE)</f>
        <v>1</v>
      </c>
      <c r="N56" s="19"/>
      <c r="O56" s="19"/>
      <c r="Q56" s="5">
        <f>IF(tRowSetup6[[#This Row],[StyleOverride]]="",VLOOKUP(tRowSetup6[[#This Row],[RowType]],tStyle[#Data],COLUMN(tStyle[[#Headers],[StyleNum]]),FALSE),tRowSetup6[[#This Row],[StyleOverride]])</f>
        <v>0</v>
      </c>
    </row>
    <row r="57" spans="1:17" s="3" customFormat="1" x14ac:dyDescent="0.25">
      <c r="A57" s="10">
        <f>ROW()-1</f>
        <v>56</v>
      </c>
      <c r="B57" s="9" t="s">
        <v>9</v>
      </c>
      <c r="C57" s="9" t="s">
        <v>92</v>
      </c>
      <c r="D57" s="9"/>
      <c r="E57" s="8"/>
      <c r="F57" s="3">
        <v>1</v>
      </c>
      <c r="H57" s="17"/>
      <c r="I57" s="17"/>
      <c r="K57" s="3" t="s">
        <v>6</v>
      </c>
      <c r="L57" s="3" t="str">
        <f>VLOOKUP(tRowSetup6[[#This Row],[RowNumFormat]],tNumFormat[],COLUMN(tNumFormat[[#All],[RowNumFormatCode]]),FALSE)</f>
        <v># ##0</v>
      </c>
      <c r="M57" s="19">
        <f>VLOOKUP(tRowSetup6[[#This Row],[RowNumFormat]],tNumFormat[[RowNumFormat]:[RowNumExportFormatID]],3,FALSE)</f>
        <v>1</v>
      </c>
      <c r="N57" s="19"/>
      <c r="O57" s="19"/>
      <c r="Q57" s="5">
        <f>IF(tRowSetup6[[#This Row],[StyleOverride]]="",VLOOKUP(tRowSetup6[[#This Row],[RowType]],tStyle[#Data],COLUMN(tStyle[[#Headers],[StyleNum]]),FALSE),tRowSetup6[[#This Row],[StyleOverride]])</f>
        <v>2</v>
      </c>
    </row>
    <row r="58" spans="1:17" s="3" customFormat="1" x14ac:dyDescent="0.25">
      <c r="A58" s="10">
        <f>ROW()-1</f>
        <v>57</v>
      </c>
      <c r="B58" s="9" t="s">
        <v>2</v>
      </c>
      <c r="C58" s="9" t="s">
        <v>93</v>
      </c>
      <c r="D58" s="9" t="s">
        <v>93</v>
      </c>
      <c r="E58" s="8"/>
      <c r="F58" s="3">
        <v>1</v>
      </c>
      <c r="G58" s="3">
        <v>3</v>
      </c>
      <c r="H58" s="19">
        <v>26</v>
      </c>
      <c r="I58" s="19">
        <v>26</v>
      </c>
      <c r="K58" s="3" t="s">
        <v>7</v>
      </c>
      <c r="L58" s="3" t="str">
        <f>VLOOKUP(tRowSetup6[[#This Row],[RowNumFormat]],tNumFormat[],COLUMN(tNumFormat[[#All],[RowNumFormatCode]]),FALSE)</f>
        <v># ##0,0%</v>
      </c>
      <c r="M58" s="19">
        <f>VLOOKUP(tRowSetup6[[#This Row],[RowNumFormat]],tNumFormat[[RowNumFormat]:[RowNumExportFormatID]],3,FALSE)</f>
        <v>3</v>
      </c>
      <c r="N58" s="19"/>
      <c r="O58" s="19"/>
      <c r="Q58" s="5">
        <f>IF(tRowSetup6[[#This Row],[StyleOverride]]="",VLOOKUP(tRowSetup6[[#This Row],[RowType]],tStyle[#Data],COLUMN(tStyle[[#Headers],[StyleNum]]),FALSE),tRowSetup6[[#This Row],[StyleOverride]])</f>
        <v>3</v>
      </c>
    </row>
    <row r="59" spans="1:17" x14ac:dyDescent="0.25">
      <c r="A59" s="10">
        <f t="shared" ref="A59:A63" si="5">ROW()-1</f>
        <v>58</v>
      </c>
      <c r="B59" s="9" t="s">
        <v>1</v>
      </c>
      <c r="C59" s="9" t="s">
        <v>85</v>
      </c>
      <c r="E59" s="8" t="s">
        <v>89</v>
      </c>
      <c r="F59" s="3"/>
      <c r="G59" s="3"/>
      <c r="H59" s="17"/>
      <c r="J59" s="3"/>
      <c r="K59" s="3" t="s">
        <v>6</v>
      </c>
      <c r="L59" s="3" t="str">
        <f>VLOOKUP(tRowSetup6[[#This Row],[RowNumFormat]],tNumFormat[],COLUMN(tNumFormat[[#All],[RowNumFormatCode]]),FALSE)</f>
        <v># ##0</v>
      </c>
      <c r="M59" s="19">
        <f>VLOOKUP(tRowSetup6[[#This Row],[RowNumFormat]],tNumFormat[[RowNumFormat]:[RowNumExportFormatID]],3,FALSE)</f>
        <v>1</v>
      </c>
      <c r="P59" s="3"/>
      <c r="Q59" s="5">
        <f>IF(tRowSetup6[[#This Row],[StyleOverride]]="",VLOOKUP(tRowSetup6[[#This Row],[RowType]],tStyle[#Data],COLUMN(tStyle[[#Headers],[StyleNum]]),FALSE),tRowSetup6[[#This Row],[StyleOverride]])</f>
        <v>0</v>
      </c>
    </row>
    <row r="60" spans="1:17" x14ac:dyDescent="0.25">
      <c r="A60" s="10">
        <f t="shared" si="5"/>
        <v>59</v>
      </c>
      <c r="B60" s="9" t="s">
        <v>9</v>
      </c>
      <c r="C60" s="9" t="s">
        <v>86</v>
      </c>
      <c r="E60" s="8"/>
      <c r="F60" s="3">
        <v>1</v>
      </c>
      <c r="G60" s="3"/>
      <c r="H60" s="17"/>
      <c r="J60" s="3"/>
      <c r="K60" s="3" t="s">
        <v>6</v>
      </c>
      <c r="L60" s="3" t="str">
        <f>VLOOKUP(tRowSetup6[[#This Row],[RowNumFormat]],tNumFormat[],COLUMN(tNumFormat[[#All],[RowNumFormatCode]]),FALSE)</f>
        <v># ##0</v>
      </c>
      <c r="M60" s="19">
        <f>VLOOKUP(tRowSetup6[[#This Row],[RowNumFormat]],tNumFormat[[RowNumFormat]:[RowNumExportFormatID]],3,FALSE)</f>
        <v>1</v>
      </c>
      <c r="P60" s="3"/>
      <c r="Q60" s="5">
        <f>IF(tRowSetup6[[#This Row],[StyleOverride]]="",VLOOKUP(tRowSetup6[[#This Row],[RowType]],tStyle[#Data],COLUMN(tStyle[[#Headers],[StyleNum]]),FALSE),tRowSetup6[[#This Row],[StyleOverride]])</f>
        <v>2</v>
      </c>
    </row>
    <row r="61" spans="1:17" x14ac:dyDescent="0.25">
      <c r="A61" s="10">
        <f t="shared" si="5"/>
        <v>60</v>
      </c>
      <c r="B61" s="9" t="s">
        <v>2</v>
      </c>
      <c r="C61" s="9" t="s">
        <v>124</v>
      </c>
      <c r="D61" s="9" t="s">
        <v>124</v>
      </c>
      <c r="E61" s="8"/>
      <c r="F61" s="3">
        <v>1</v>
      </c>
      <c r="G61" s="3">
        <v>3</v>
      </c>
      <c r="H61" s="19">
        <v>26</v>
      </c>
      <c r="J61" s="3"/>
      <c r="K61" s="3" t="s">
        <v>7</v>
      </c>
      <c r="L61" s="3" t="str">
        <f>VLOOKUP(tRowSetup6[[#This Row],[RowNumFormat]],tNumFormat[],COLUMN(tNumFormat[[#All],[RowNumFormatCode]]),FALSE)</f>
        <v># ##0,0%</v>
      </c>
      <c r="M61" s="19">
        <f>VLOOKUP(tRowSetup6[[#This Row],[RowNumFormat]],tNumFormat[[RowNumFormat]:[RowNumExportFormatID]],3,FALSE)</f>
        <v>3</v>
      </c>
      <c r="P61" s="3"/>
      <c r="Q61" s="5">
        <f>IF(tRowSetup6[[#This Row],[StyleOverride]]="",VLOOKUP(tRowSetup6[[#This Row],[RowType]],tStyle[#Data],COLUMN(tStyle[[#Headers],[StyleNum]]),FALSE),tRowSetup6[[#This Row],[StyleOverride]])</f>
        <v>3</v>
      </c>
    </row>
    <row r="62" spans="1:17" x14ac:dyDescent="0.25">
      <c r="A62" s="10">
        <f t="shared" si="5"/>
        <v>61</v>
      </c>
      <c r="B62" s="9" t="s">
        <v>131</v>
      </c>
      <c r="E62" s="8"/>
      <c r="F62" s="3">
        <v>1</v>
      </c>
      <c r="G62" s="3"/>
      <c r="H62" s="17"/>
      <c r="J62" s="3"/>
      <c r="K62" s="3" t="s">
        <v>6</v>
      </c>
      <c r="L62" s="3" t="str">
        <f>VLOOKUP(tRowSetup6[[#This Row],[RowNumFormat]],tNumFormat[],COLUMN(tNumFormat[[#All],[RowNumFormatCode]]),FALSE)</f>
        <v># ##0</v>
      </c>
      <c r="M62" s="19">
        <f>VLOOKUP(tRowSetup6[[#This Row],[RowNumFormat]],tNumFormat[[RowNumFormat]:[RowNumExportFormatID]],3,FALSE)</f>
        <v>1</v>
      </c>
      <c r="P62" s="3"/>
      <c r="Q62" s="5">
        <f>IF(tRowSetup6[[#This Row],[StyleOverride]]="",VLOOKUP(tRowSetup6[[#This Row],[RowType]],tStyle[#Data],COLUMN(tStyle[[#Headers],[StyleNum]]),FALSE),tRowSetup6[[#This Row],[StyleOverride]])</f>
        <v>4</v>
      </c>
    </row>
    <row r="63" spans="1:17" x14ac:dyDescent="0.25">
      <c r="A63" s="10">
        <f t="shared" si="5"/>
        <v>62</v>
      </c>
      <c r="B63" s="9" t="s">
        <v>1</v>
      </c>
      <c r="C63" s="9" t="s">
        <v>87</v>
      </c>
      <c r="D63" s="9" t="s">
        <v>87</v>
      </c>
      <c r="E63" s="8" t="s">
        <v>88</v>
      </c>
      <c r="F63" s="3"/>
      <c r="G63" s="3"/>
      <c r="H63" s="17"/>
      <c r="J63" s="3"/>
      <c r="K63" s="3" t="s">
        <v>6</v>
      </c>
      <c r="L63" s="3" t="str">
        <f>VLOOKUP(tRowSetup6[[#This Row],[RowNumFormat]],tNumFormat[],COLUMN(tNumFormat[[#All],[RowNumFormatCode]]),FALSE)</f>
        <v># ##0</v>
      </c>
      <c r="M63" s="19">
        <f>VLOOKUP(tRowSetup6[[#This Row],[RowNumFormat]],tNumFormat[[RowNumFormat]:[RowNumExportFormatID]],3,FALSE)</f>
        <v>1</v>
      </c>
      <c r="P63" s="3"/>
      <c r="Q63" s="5">
        <f>IF(tRowSetup6[[#This Row],[StyleOverride]]="",VLOOKUP(tRowSetup6[[#This Row],[RowType]],tStyle[#Data],COLUMN(tStyle[[#Headers],[StyleNum]]),FALSE),tRowSetup6[[#This Row],[StyleOverride]])</f>
        <v>0</v>
      </c>
    </row>
  </sheetData>
  <conditionalFormatting sqref="N2:Q14 A15:Q63 A2:L14">
    <cfRule type="expression" dxfId="104" priority="64">
      <formula>$Q2=1</formula>
    </cfRule>
    <cfRule type="expression" dxfId="103" priority="65">
      <formula>$Q2=2</formula>
    </cfRule>
    <cfRule type="expression" dxfId="102" priority="66">
      <formula>$Q2=3</formula>
    </cfRule>
  </conditionalFormatting>
  <dataValidations count="1">
    <dataValidation type="list" allowBlank="1" showInputMessage="1" showErrorMessage="1" sqref="K2:K63" xr:uid="{00000000-0002-0000-0100-000000000000}">
      <formula1>RowNumFormat</formula1>
    </dataValidation>
  </dataValidations>
  <pageMargins left="0.7" right="0.7" top="0.75" bottom="0.75" header="0.3" footer="0.3"/>
  <pageSetup paperSize="9" orientation="portrait" r:id="rId1"/>
  <legacyDrawing r:id="rId2"/>
  <tableParts count="1">
    <tablePart r:id="rId3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1000000}">
          <x14:formula1>
            <xm:f>tStyle!$A$2:$A$8</xm:f>
          </x14:formula1>
          <xm:sqref>B2:B63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0F6CB0-AE27-4791-9998-D388F128628B}">
  <dimension ref="A1:Q24"/>
  <sheetViews>
    <sheetView zoomScale="115" zoomScaleNormal="115" workbookViewId="0">
      <selection activeCell="F28" sqref="F28"/>
    </sheetView>
  </sheetViews>
  <sheetFormatPr defaultRowHeight="15" x14ac:dyDescent="0.25"/>
  <cols>
    <col min="1" max="1" width="15.5703125" style="22" customWidth="1"/>
    <col min="2" max="2" width="24.5703125" style="22" bestFit="1" customWidth="1"/>
    <col min="3" max="3" width="27.85546875" style="22" bestFit="1" customWidth="1"/>
    <col min="4" max="4" width="27.85546875" style="22" customWidth="1"/>
    <col min="5" max="5" width="54.28515625" style="7" customWidth="1"/>
    <col min="6" max="6" width="26.28515625" style="19" bestFit="1" customWidth="1"/>
    <col min="7" max="7" width="16.28515625" style="19" bestFit="1" customWidth="1"/>
    <col min="8" max="8" width="19" style="19" customWidth="1"/>
    <col min="9" max="9" width="19" style="19" bestFit="1" customWidth="1"/>
    <col min="10" max="10" width="4.7109375" style="19" customWidth="1"/>
    <col min="11" max="11" width="16.28515625" style="19" customWidth="1"/>
    <col min="12" max="12" width="20.5703125" style="19" bestFit="1" customWidth="1"/>
    <col min="13" max="13" width="11.85546875" style="19" bestFit="1" customWidth="1"/>
    <col min="14" max="16" width="11.85546875" style="19" customWidth="1"/>
    <col min="17" max="17" width="10.85546875" style="19" bestFit="1" customWidth="1"/>
    <col min="18" max="18" width="13.28515625" style="19" customWidth="1"/>
    <col min="19" max="16384" width="9.140625" style="19"/>
  </cols>
  <sheetData>
    <row r="1" spans="1:17" x14ac:dyDescent="0.25">
      <c r="A1" s="22" t="s">
        <v>10</v>
      </c>
      <c r="B1" s="22" t="s">
        <v>0</v>
      </c>
      <c r="C1" s="22" t="s">
        <v>129</v>
      </c>
      <c r="D1" s="28" t="s">
        <v>122</v>
      </c>
      <c r="E1" s="7" t="s">
        <v>25</v>
      </c>
      <c r="F1" s="29" t="s">
        <v>16</v>
      </c>
      <c r="G1" s="29" t="s">
        <v>2</v>
      </c>
      <c r="H1" s="29" t="s">
        <v>139</v>
      </c>
      <c r="I1" s="29" t="s">
        <v>140</v>
      </c>
      <c r="J1" s="29" t="s">
        <v>130</v>
      </c>
      <c r="K1" s="19" t="s">
        <v>4</v>
      </c>
      <c r="L1" s="19" t="s">
        <v>5</v>
      </c>
      <c r="M1" s="19" t="s">
        <v>135</v>
      </c>
      <c r="N1" s="19" t="s">
        <v>141</v>
      </c>
      <c r="O1" s="29" t="s">
        <v>142</v>
      </c>
      <c r="P1" s="29" t="s">
        <v>12</v>
      </c>
      <c r="Q1" s="19" t="s">
        <v>3</v>
      </c>
    </row>
    <row r="2" spans="1:17" x14ac:dyDescent="0.25">
      <c r="A2" s="23">
        <f t="shared" ref="A2:A24" si="0">ROW()-1</f>
        <v>1</v>
      </c>
      <c r="B2" s="22" t="s">
        <v>1</v>
      </c>
      <c r="C2" s="22" t="s">
        <v>162</v>
      </c>
      <c r="D2" s="22" t="s">
        <v>162</v>
      </c>
      <c r="E2" s="21" t="s">
        <v>163</v>
      </c>
      <c r="K2" s="19" t="s">
        <v>6</v>
      </c>
      <c r="L2" s="19" t="e">
        <f>VLOOKUP(tRowSetup6467[[#This Row],[RowNumFormat]],[1]!tNumFormat[#Data],COLUMN([1]!tNumFormat[[#All],[RowNumFormatCode]]),FALSE)</f>
        <v>#REF!</v>
      </c>
      <c r="M2" s="20" t="e">
        <f>VLOOKUP(tRowSetup6467[[#This Row],[RowNumFormat]],[1]!tNumFormat[[RowNumFormat]:[RowNumExportFormatID]],3,FALSE)</f>
        <v>#REF!</v>
      </c>
      <c r="Q2" s="19" t="e">
        <f>IF(tRowSetup6467[[#This Row],[StyleOverride]]="",VLOOKUP(tRowSetup6467[[#This Row],[RowType]],[1]!tStyle[#Data],COLUMN([1]!tStyle[[#Headers],[StyleNum]]),FALSE),tRowSetup6467[[#This Row],[StyleOverride]])</f>
        <v>#REF!</v>
      </c>
    </row>
    <row r="3" spans="1:17" x14ac:dyDescent="0.25">
      <c r="A3" s="23">
        <f t="shared" si="0"/>
        <v>2</v>
      </c>
      <c r="B3" s="22" t="s">
        <v>1</v>
      </c>
      <c r="C3" s="22" t="s">
        <v>164</v>
      </c>
      <c r="D3" s="22" t="s">
        <v>164</v>
      </c>
      <c r="E3" s="21" t="s">
        <v>165</v>
      </c>
      <c r="K3" s="19" t="s">
        <v>6</v>
      </c>
      <c r="L3" s="19" t="e">
        <f>VLOOKUP(tRowSetup6467[[#This Row],[RowNumFormat]],[1]!tNumFormat[#Data],COLUMN([1]!tNumFormat[[#All],[RowNumFormatCode]]),FALSE)</f>
        <v>#REF!</v>
      </c>
      <c r="M3" s="20" t="e">
        <f>VLOOKUP(tRowSetup6467[[#This Row],[RowNumFormat]],[1]!tNumFormat[[RowNumFormat]:[RowNumExportFormatID]],3,FALSE)</f>
        <v>#REF!</v>
      </c>
      <c r="Q3" s="19" t="e">
        <f>IF(tRowSetup6467[[#This Row],[StyleOverride]]="",VLOOKUP(tRowSetup6467[[#This Row],[RowType]],[1]!tStyle[#Data],COLUMN([1]!tStyle[[#Headers],[StyleNum]]),FALSE),tRowSetup6467[[#This Row],[StyleOverride]])</f>
        <v>#REF!</v>
      </c>
    </row>
    <row r="4" spans="1:17" x14ac:dyDescent="0.25">
      <c r="A4" s="23">
        <f t="shared" si="0"/>
        <v>3</v>
      </c>
      <c r="B4" s="22" t="s">
        <v>8</v>
      </c>
      <c r="C4" s="22" t="s">
        <v>166</v>
      </c>
      <c r="D4" s="22" t="s">
        <v>166</v>
      </c>
      <c r="E4" s="21"/>
      <c r="F4" s="19">
        <v>1</v>
      </c>
      <c r="K4" s="19" t="s">
        <v>6</v>
      </c>
      <c r="L4" s="19" t="e">
        <f>VLOOKUP(tRowSetup6467[[#This Row],[RowNumFormat]],[1]!tNumFormat[#Data],COLUMN([1]!tNumFormat[[#All],[RowNumFormatCode]]),FALSE)</f>
        <v>#REF!</v>
      </c>
      <c r="M4" s="19" t="e">
        <f>VLOOKUP(tRowSetup6467[[#This Row],[RowNumFormat]],[1]!tNumFormat[[RowNumFormat]:[RowNumExportFormatID]],3,FALSE)</f>
        <v>#REF!</v>
      </c>
      <c r="Q4" s="19" t="e">
        <f>IF(tRowSetup6467[[#This Row],[StyleOverride]]="",VLOOKUP(tRowSetup6467[[#This Row],[RowType]],[1]!tStyle[#Data],COLUMN([1]!tStyle[[#Headers],[StyleNum]]),FALSE),tRowSetup6467[[#This Row],[StyleOverride]])</f>
        <v>#REF!</v>
      </c>
    </row>
    <row r="5" spans="1:17" x14ac:dyDescent="0.25">
      <c r="A5" s="23">
        <f t="shared" si="0"/>
        <v>4</v>
      </c>
      <c r="B5" s="22" t="s">
        <v>1</v>
      </c>
      <c r="C5" s="22" t="s">
        <v>167</v>
      </c>
      <c r="D5" s="22" t="s">
        <v>168</v>
      </c>
      <c r="E5" s="21" t="s">
        <v>169</v>
      </c>
      <c r="K5" s="19" t="s">
        <v>6</v>
      </c>
      <c r="L5" s="19" t="e">
        <f>VLOOKUP(tRowSetup6467[[#This Row],[RowNumFormat]],[1]!tNumFormat[#Data],COLUMN([1]!tNumFormat[[#All],[RowNumFormatCode]]),FALSE)</f>
        <v>#REF!</v>
      </c>
      <c r="M5" s="20" t="e">
        <f>VLOOKUP(tRowSetup6467[[#This Row],[RowNumFormat]],[1]!tNumFormat[[RowNumFormat]:[RowNumExportFormatID]],3,FALSE)</f>
        <v>#REF!</v>
      </c>
      <c r="Q5" s="20" t="e">
        <f>IF(tRowSetup6467[[#This Row],[StyleOverride]]="",VLOOKUP(tRowSetup6467[[#This Row],[RowType]],[1]!tStyle[#Data],COLUMN([1]!tStyle[[#Headers],[StyleNum]]),FALSE),tRowSetup6467[[#This Row],[StyleOverride]])</f>
        <v>#REF!</v>
      </c>
    </row>
    <row r="6" spans="1:17" x14ac:dyDescent="0.25">
      <c r="A6" s="23">
        <f t="shared" si="0"/>
        <v>5</v>
      </c>
      <c r="B6" s="22" t="s">
        <v>1</v>
      </c>
      <c r="C6" s="22" t="s">
        <v>168</v>
      </c>
      <c r="D6" s="22" t="s">
        <v>168</v>
      </c>
      <c r="E6" s="21" t="s">
        <v>170</v>
      </c>
      <c r="K6" s="19" t="s">
        <v>6</v>
      </c>
      <c r="L6" s="19" t="e">
        <f>VLOOKUP(tRowSetup6467[[#This Row],[RowNumFormat]],[1]!tNumFormat[#Data],COLUMN([1]!tNumFormat[[#All],[RowNumFormatCode]]),FALSE)</f>
        <v>#REF!</v>
      </c>
      <c r="M6" s="20" t="e">
        <f>VLOOKUP(tRowSetup6467[[#This Row],[RowNumFormat]],[1]!tNumFormat[[RowNumFormat]:[RowNumExportFormatID]],3,FALSE)</f>
        <v>#REF!</v>
      </c>
      <c r="Q6" s="20" t="e">
        <f>IF(tRowSetup6467[[#This Row],[StyleOverride]]="",VLOOKUP(tRowSetup6467[[#This Row],[RowType]],[1]!tStyle[#Data],COLUMN([1]!tStyle[[#Headers],[StyleNum]]),FALSE),tRowSetup6467[[#This Row],[StyleOverride]])</f>
        <v>#REF!</v>
      </c>
    </row>
    <row r="7" spans="1:17" x14ac:dyDescent="0.25">
      <c r="A7" s="23">
        <f t="shared" si="0"/>
        <v>6</v>
      </c>
      <c r="B7" s="22" t="s">
        <v>8</v>
      </c>
      <c r="C7" s="22" t="s">
        <v>171</v>
      </c>
      <c r="D7" s="22" t="s">
        <v>171</v>
      </c>
      <c r="E7" s="21"/>
      <c r="F7" s="19">
        <v>1</v>
      </c>
      <c r="K7" s="19" t="s">
        <v>6</v>
      </c>
      <c r="L7" s="19" t="e">
        <f>VLOOKUP(tRowSetup6467[[#This Row],[RowNumFormat]],[1]!tNumFormat[#Data],COLUMN([1]!tNumFormat[[#All],[RowNumFormatCode]]),FALSE)</f>
        <v>#REF!</v>
      </c>
      <c r="M7" s="19" t="e">
        <f>VLOOKUP(tRowSetup6467[[#This Row],[RowNumFormat]],[1]!tNumFormat[[RowNumFormat]:[RowNumExportFormatID]],3,FALSE)</f>
        <v>#REF!</v>
      </c>
      <c r="Q7" s="19" t="e">
        <f>IF(tRowSetup6467[[#This Row],[StyleOverride]]="",VLOOKUP(tRowSetup6467[[#This Row],[RowType]],[1]!tStyle[#Data],COLUMN([1]!tStyle[[#Headers],[StyleNum]]),FALSE),tRowSetup6467[[#This Row],[StyleOverride]])</f>
        <v>#REF!</v>
      </c>
    </row>
    <row r="8" spans="1:17" x14ac:dyDescent="0.25">
      <c r="A8" s="23">
        <f t="shared" si="0"/>
        <v>7</v>
      </c>
      <c r="B8" s="22" t="s">
        <v>1</v>
      </c>
      <c r="C8" s="22" t="s">
        <v>172</v>
      </c>
      <c r="D8" s="22" t="s">
        <v>172</v>
      </c>
      <c r="E8" s="21" t="s">
        <v>173</v>
      </c>
      <c r="K8" s="19" t="s">
        <v>6</v>
      </c>
      <c r="L8" s="19" t="e">
        <f>VLOOKUP(tRowSetup6467[[#This Row],[RowNumFormat]],[1]!tNumFormat[#Data],COLUMN([1]!tNumFormat[[#All],[RowNumFormatCode]]),FALSE)</f>
        <v>#REF!</v>
      </c>
      <c r="M8" s="19" t="e">
        <f>VLOOKUP(tRowSetup6467[[#This Row],[RowNumFormat]],[1]!tNumFormat[[RowNumFormat]:[RowNumExportFormatID]],3,FALSE)</f>
        <v>#REF!</v>
      </c>
      <c r="Q8" s="19" t="e">
        <f>IF(tRowSetup6467[[#This Row],[StyleOverride]]="",VLOOKUP(tRowSetup6467[[#This Row],[RowType]],[1]!tStyle[#Data],COLUMN([1]!tStyle[[#Headers],[StyleNum]]),FALSE),tRowSetup6467[[#This Row],[StyleOverride]])</f>
        <v>#REF!</v>
      </c>
    </row>
    <row r="9" spans="1:17" x14ac:dyDescent="0.25">
      <c r="A9" s="23">
        <f t="shared" si="0"/>
        <v>8</v>
      </c>
      <c r="B9" s="22" t="s">
        <v>8</v>
      </c>
      <c r="C9" s="22" t="s">
        <v>174</v>
      </c>
      <c r="D9" s="22" t="s">
        <v>174</v>
      </c>
      <c r="E9" s="21"/>
      <c r="F9" s="19">
        <v>1</v>
      </c>
      <c r="K9" s="19" t="s">
        <v>6</v>
      </c>
      <c r="L9" s="19" t="e">
        <f>VLOOKUP(tRowSetup6467[[#This Row],[RowNumFormat]],[1]!tNumFormat[#Data],COLUMN([1]!tNumFormat[[#All],[RowNumFormatCode]]),FALSE)</f>
        <v>#REF!</v>
      </c>
      <c r="M9" s="19" t="e">
        <f>VLOOKUP(tRowSetup6467[[#This Row],[RowNumFormat]],[1]!tNumFormat[[RowNumFormat]:[RowNumExportFormatID]],3,FALSE)</f>
        <v>#REF!</v>
      </c>
      <c r="Q9" s="19" t="e">
        <f>IF(tRowSetup6467[[#This Row],[StyleOverride]]="",VLOOKUP(tRowSetup6467[[#This Row],[RowType]],[1]!tStyle[#Data],COLUMN([1]!tStyle[[#Headers],[StyleNum]]),FALSE),tRowSetup6467[[#This Row],[StyleOverride]])</f>
        <v>#REF!</v>
      </c>
    </row>
    <row r="10" spans="1:17" x14ac:dyDescent="0.25">
      <c r="A10" s="23">
        <f t="shared" si="0"/>
        <v>9</v>
      </c>
      <c r="B10" s="22" t="s">
        <v>9</v>
      </c>
      <c r="C10" s="22" t="s">
        <v>175</v>
      </c>
      <c r="D10" s="22" t="s">
        <v>175</v>
      </c>
      <c r="E10" s="21"/>
      <c r="F10" s="19">
        <v>1</v>
      </c>
      <c r="K10" s="19" t="s">
        <v>6</v>
      </c>
      <c r="L10" s="19" t="e">
        <f>VLOOKUP(tRowSetup6467[[#This Row],[RowNumFormat]],[1]!tNumFormat[#Data],COLUMN([1]!tNumFormat[[#All],[RowNumFormatCode]]),FALSE)</f>
        <v>#REF!</v>
      </c>
      <c r="M10" s="19" t="e">
        <f>VLOOKUP(tRowSetup6467[[#This Row],[RowNumFormat]],[1]!tNumFormat[[RowNumFormat]:[RowNumExportFormatID]],3,FALSE)</f>
        <v>#REF!</v>
      </c>
      <c r="Q10" s="19" t="e">
        <f>IF(tRowSetup6467[[#This Row],[StyleOverride]]="",VLOOKUP(tRowSetup6467[[#This Row],[RowType]],[1]!tStyle[#Data],COLUMN([1]!tStyle[[#Headers],[StyleNum]]),FALSE),tRowSetup6467[[#This Row],[StyleOverride]])</f>
        <v>#REF!</v>
      </c>
    </row>
    <row r="11" spans="1:17" x14ac:dyDescent="0.25">
      <c r="A11" s="23">
        <f t="shared" si="0"/>
        <v>10</v>
      </c>
      <c r="B11" s="22" t="s">
        <v>1</v>
      </c>
      <c r="C11" s="22" t="s">
        <v>176</v>
      </c>
      <c r="D11" s="22" t="s">
        <v>177</v>
      </c>
      <c r="E11" s="21" t="s">
        <v>178</v>
      </c>
      <c r="K11" s="19" t="s">
        <v>6</v>
      </c>
      <c r="L11" s="19" t="e">
        <f>VLOOKUP(tRowSetup6467[[#This Row],[RowNumFormat]],[1]!tNumFormat[#Data],COLUMN([1]!tNumFormat[[#All],[RowNumFormatCode]]),FALSE)</f>
        <v>#REF!</v>
      </c>
      <c r="M11" s="19" t="e">
        <f>VLOOKUP(tRowSetup6467[[#This Row],[RowNumFormat]],[1]!tNumFormat[[RowNumFormat]:[RowNumExportFormatID]],3,FALSE)</f>
        <v>#REF!</v>
      </c>
      <c r="Q11" s="20" t="e">
        <f>IF(tRowSetup6467[[#This Row],[StyleOverride]]="",VLOOKUP(tRowSetup6467[[#This Row],[RowType]],[1]!tStyle[#Data],COLUMN([1]!tStyle[[#Headers],[StyleNum]]),FALSE),tRowSetup6467[[#This Row],[StyleOverride]])</f>
        <v>#REF!</v>
      </c>
    </row>
    <row r="12" spans="1:17" x14ac:dyDescent="0.25">
      <c r="A12" s="23">
        <f t="shared" si="0"/>
        <v>11</v>
      </c>
      <c r="B12" s="22" t="s">
        <v>1</v>
      </c>
      <c r="C12" s="22" t="s">
        <v>179</v>
      </c>
      <c r="D12" s="22" t="s">
        <v>177</v>
      </c>
      <c r="E12" s="21" t="s">
        <v>180</v>
      </c>
      <c r="K12" s="19" t="s">
        <v>6</v>
      </c>
      <c r="L12" s="19" t="e">
        <f>VLOOKUP(tRowSetup6467[[#This Row],[RowNumFormat]],[1]!tNumFormat[#Data],COLUMN([1]!tNumFormat[[#All],[RowNumFormatCode]]),FALSE)</f>
        <v>#REF!</v>
      </c>
      <c r="M12" s="19" t="e">
        <f>VLOOKUP(tRowSetup6467[[#This Row],[RowNumFormat]],[1]!tNumFormat[[RowNumFormat]:[RowNumExportFormatID]],3,FALSE)</f>
        <v>#REF!</v>
      </c>
      <c r="Q12" s="20" t="e">
        <f>IF(tRowSetup6467[[#This Row],[StyleOverride]]="",VLOOKUP(tRowSetup6467[[#This Row],[RowType]],[1]!tStyle[#Data],COLUMN([1]!tStyle[[#Headers],[StyleNum]]),FALSE),tRowSetup6467[[#This Row],[StyleOverride]])</f>
        <v>#REF!</v>
      </c>
    </row>
    <row r="13" spans="1:17" x14ac:dyDescent="0.25">
      <c r="A13" s="23">
        <f t="shared" si="0"/>
        <v>12</v>
      </c>
      <c r="B13" s="22" t="s">
        <v>8</v>
      </c>
      <c r="C13" s="22" t="s">
        <v>181</v>
      </c>
      <c r="D13" s="22" t="s">
        <v>181</v>
      </c>
      <c r="E13" s="21"/>
      <c r="F13" s="19">
        <v>1</v>
      </c>
      <c r="K13" s="19" t="s">
        <v>6</v>
      </c>
      <c r="L13" s="19" t="e">
        <f>VLOOKUP(tRowSetup6467[[#This Row],[RowNumFormat]],[1]!tNumFormat[#Data],COLUMN([1]!tNumFormat[[#All],[RowNumFormatCode]]),FALSE)</f>
        <v>#REF!</v>
      </c>
      <c r="M13" s="19" t="e">
        <f>VLOOKUP(tRowSetup6467[[#This Row],[RowNumFormat]],[1]!tNumFormat[[RowNumFormat]:[RowNumExportFormatID]],3,FALSE)</f>
        <v>#REF!</v>
      </c>
      <c r="Q13" s="19" t="e">
        <f>IF(tRowSetup6467[[#This Row],[StyleOverride]]="",VLOOKUP(tRowSetup6467[[#This Row],[RowType]],[1]!tStyle[#Data],COLUMN([1]!tStyle[[#Headers],[StyleNum]]),FALSE),tRowSetup6467[[#This Row],[StyleOverride]])</f>
        <v>#REF!</v>
      </c>
    </row>
    <row r="14" spans="1:17" x14ac:dyDescent="0.25">
      <c r="A14" s="23">
        <f t="shared" si="0"/>
        <v>13</v>
      </c>
      <c r="B14" s="22" t="s">
        <v>1</v>
      </c>
      <c r="C14" s="22" t="s">
        <v>182</v>
      </c>
      <c r="D14" s="22" t="s">
        <v>182</v>
      </c>
      <c r="E14" s="21" t="s">
        <v>183</v>
      </c>
      <c r="K14" s="19" t="s">
        <v>6</v>
      </c>
      <c r="L14" s="19" t="e">
        <f>VLOOKUP(tRowSetup6467[[#This Row],[RowNumFormat]],[1]!tNumFormat[#Data],COLUMN([1]!tNumFormat[[#All],[RowNumFormatCode]]),FALSE)</f>
        <v>#REF!</v>
      </c>
      <c r="M14" s="19" t="e">
        <f>VLOOKUP(tRowSetup6467[[#This Row],[RowNumFormat]],[1]!tNumFormat[[RowNumFormat]:[RowNumExportFormatID]],3,FALSE)</f>
        <v>#REF!</v>
      </c>
      <c r="Q14" s="20" t="e">
        <f>IF(tRowSetup6467[[#This Row],[StyleOverride]]="",VLOOKUP(tRowSetup6467[[#This Row],[RowType]],[1]!tStyle[#Data],COLUMN([1]!tStyle[[#Headers],[StyleNum]]),FALSE),tRowSetup6467[[#This Row],[StyleOverride]])</f>
        <v>#REF!</v>
      </c>
    </row>
    <row r="15" spans="1:17" x14ac:dyDescent="0.25">
      <c r="A15" s="23">
        <f t="shared" si="0"/>
        <v>14</v>
      </c>
      <c r="B15" s="22" t="s">
        <v>1</v>
      </c>
      <c r="C15" s="22" t="s">
        <v>184</v>
      </c>
      <c r="D15" s="22" t="s">
        <v>184</v>
      </c>
      <c r="E15" s="21" t="s">
        <v>185</v>
      </c>
      <c r="K15" s="19" t="s">
        <v>6</v>
      </c>
      <c r="L15" s="19" t="e">
        <f>VLOOKUP(tRowSetup6467[[#This Row],[RowNumFormat]],[1]!tNumFormat[#Data],COLUMN([1]!tNumFormat[[#All],[RowNumFormatCode]]),FALSE)</f>
        <v>#REF!</v>
      </c>
      <c r="M15" s="19" t="e">
        <f>VLOOKUP(tRowSetup6467[[#This Row],[RowNumFormat]],[1]!tNumFormat[[RowNumFormat]:[RowNumExportFormatID]],3,FALSE)</f>
        <v>#REF!</v>
      </c>
      <c r="Q15" s="20" t="e">
        <f>IF(tRowSetup6467[[#This Row],[StyleOverride]]="",VLOOKUP(tRowSetup6467[[#This Row],[RowType]],[1]!tStyle[#Data],COLUMN([1]!tStyle[[#Headers],[StyleNum]]),FALSE),tRowSetup6467[[#This Row],[StyleOverride]])</f>
        <v>#REF!</v>
      </c>
    </row>
    <row r="16" spans="1:17" x14ac:dyDescent="0.25">
      <c r="A16" s="23">
        <f t="shared" si="0"/>
        <v>15</v>
      </c>
      <c r="B16" s="22" t="s">
        <v>8</v>
      </c>
      <c r="C16" s="22" t="s">
        <v>186</v>
      </c>
      <c r="D16" s="22" t="s">
        <v>186</v>
      </c>
      <c r="E16" s="21"/>
      <c r="F16" s="19">
        <v>1</v>
      </c>
      <c r="K16" s="19" t="s">
        <v>6</v>
      </c>
      <c r="L16" s="19" t="e">
        <f>VLOOKUP(tRowSetup6467[[#This Row],[RowNumFormat]],[1]!tNumFormat[#Data],COLUMN([1]!tNumFormat[[#All],[RowNumFormatCode]]),FALSE)</f>
        <v>#REF!</v>
      </c>
      <c r="M16" s="19" t="e">
        <f>VLOOKUP(tRowSetup6467[[#This Row],[RowNumFormat]],[1]!tNumFormat[[RowNumFormat]:[RowNumExportFormatID]],3,FALSE)</f>
        <v>#REF!</v>
      </c>
      <c r="Q16" s="19" t="e">
        <f>IF(tRowSetup6467[[#This Row],[StyleOverride]]="",VLOOKUP(tRowSetup6467[[#This Row],[RowType]],[1]!tStyle[#Data],COLUMN([1]!tStyle[[#Headers],[StyleNum]]),FALSE),tRowSetup6467[[#This Row],[StyleOverride]])</f>
        <v>#REF!</v>
      </c>
    </row>
    <row r="17" spans="1:17" x14ac:dyDescent="0.25">
      <c r="A17" s="23">
        <f t="shared" si="0"/>
        <v>16</v>
      </c>
      <c r="B17" s="22" t="s">
        <v>8</v>
      </c>
      <c r="C17" s="22" t="s">
        <v>187</v>
      </c>
      <c r="D17" s="22" t="s">
        <v>187</v>
      </c>
      <c r="E17" s="21"/>
      <c r="F17" s="19">
        <v>1</v>
      </c>
      <c r="K17" s="19" t="s">
        <v>6</v>
      </c>
      <c r="L17" s="19" t="e">
        <f>VLOOKUP(tRowSetup6467[[#This Row],[RowNumFormat]],[1]!tNumFormat[#Data],COLUMN([1]!tNumFormat[[#All],[RowNumFormatCode]]),FALSE)</f>
        <v>#REF!</v>
      </c>
      <c r="M17" s="19" t="e">
        <f>VLOOKUP(tRowSetup6467[[#This Row],[RowNumFormat]],[1]!tNumFormat[[RowNumFormat]:[RowNumExportFormatID]],3,FALSE)</f>
        <v>#REF!</v>
      </c>
      <c r="N17" s="19">
        <v>9</v>
      </c>
      <c r="O17" s="19">
        <v>14</v>
      </c>
      <c r="Q17" s="19" t="e">
        <f>IF(tRowSetup6467[[#This Row],[StyleOverride]]="",VLOOKUP(tRowSetup6467[[#This Row],[RowType]],[1]!tStyle[#Data],COLUMN([1]!tStyle[[#Headers],[StyleNum]]),FALSE),tRowSetup6467[[#This Row],[StyleOverride]])</f>
        <v>#REF!</v>
      </c>
    </row>
    <row r="18" spans="1:17" x14ac:dyDescent="0.25">
      <c r="A18" s="23">
        <f t="shared" si="0"/>
        <v>17</v>
      </c>
      <c r="B18" s="22" t="s">
        <v>1</v>
      </c>
      <c r="C18" s="22" t="s">
        <v>188</v>
      </c>
      <c r="D18" s="22" t="s">
        <v>188</v>
      </c>
      <c r="E18" s="21" t="s">
        <v>189</v>
      </c>
      <c r="K18" s="19" t="s">
        <v>6</v>
      </c>
      <c r="L18" s="19" t="e">
        <f>VLOOKUP(tRowSetup6467[[#This Row],[RowNumFormat]],[1]!tNumFormat[#Data],COLUMN([1]!tNumFormat[[#All],[RowNumFormatCode]]),FALSE)</f>
        <v>#REF!</v>
      </c>
      <c r="M18" s="19" t="e">
        <f>VLOOKUP(tRowSetup6467[[#This Row],[RowNumFormat]],[1]!tNumFormat[[RowNumFormat]:[RowNumExportFormatID]],3,FALSE)</f>
        <v>#REF!</v>
      </c>
      <c r="Q18" s="20" t="e">
        <f>IF(tRowSetup6467[[#This Row],[StyleOverride]]="",VLOOKUP(tRowSetup6467[[#This Row],[RowType]],[1]!tStyle[#Data],COLUMN([1]!tStyle[[#Headers],[StyleNum]]),FALSE),tRowSetup6467[[#This Row],[StyleOverride]])</f>
        <v>#REF!</v>
      </c>
    </row>
    <row r="19" spans="1:17" x14ac:dyDescent="0.25">
      <c r="A19" s="23">
        <f t="shared" si="0"/>
        <v>18</v>
      </c>
      <c r="B19" s="22" t="s">
        <v>1</v>
      </c>
      <c r="C19" s="22" t="s">
        <v>190</v>
      </c>
      <c r="D19" s="22" t="s">
        <v>190</v>
      </c>
      <c r="E19" s="21" t="s">
        <v>191</v>
      </c>
      <c r="K19" s="19" t="s">
        <v>6</v>
      </c>
      <c r="L19" s="19" t="e">
        <f>VLOOKUP(tRowSetup6467[[#This Row],[RowNumFormat]],[1]!tNumFormat[#Data],COLUMN([1]!tNumFormat[[#All],[RowNumFormatCode]]),FALSE)</f>
        <v>#REF!</v>
      </c>
      <c r="M19" s="19" t="e">
        <f>VLOOKUP(tRowSetup6467[[#This Row],[RowNumFormat]],[1]!tNumFormat[[RowNumFormat]:[RowNumExportFormatID]],3,FALSE)</f>
        <v>#REF!</v>
      </c>
      <c r="Q19" s="20" t="e">
        <f>IF(tRowSetup6467[[#This Row],[StyleOverride]]="",VLOOKUP(tRowSetup6467[[#This Row],[RowType]],[1]!tStyle[#Data],COLUMN([1]!tStyle[[#Headers],[StyleNum]]),FALSE),tRowSetup6467[[#This Row],[StyleOverride]])</f>
        <v>#REF!</v>
      </c>
    </row>
    <row r="20" spans="1:17" x14ac:dyDescent="0.25">
      <c r="A20" s="23">
        <f t="shared" si="0"/>
        <v>19</v>
      </c>
      <c r="B20" s="22" t="s">
        <v>8</v>
      </c>
      <c r="C20" s="22" t="s">
        <v>192</v>
      </c>
      <c r="D20" s="22" t="s">
        <v>192</v>
      </c>
      <c r="E20" s="21"/>
      <c r="F20" s="19">
        <v>1</v>
      </c>
      <c r="K20" s="19" t="s">
        <v>6</v>
      </c>
      <c r="L20" s="19" t="e">
        <f>VLOOKUP(tRowSetup6467[[#This Row],[RowNumFormat]],[1]!tNumFormat[#Data],COLUMN([1]!tNumFormat[[#All],[RowNumFormatCode]]),FALSE)</f>
        <v>#REF!</v>
      </c>
      <c r="M20" s="19" t="e">
        <f>VLOOKUP(tRowSetup6467[[#This Row],[RowNumFormat]],[1]!tNumFormat[[RowNumFormat]:[RowNumExportFormatID]],3,FALSE)</f>
        <v>#REF!</v>
      </c>
      <c r="Q20" s="19" t="e">
        <f>IF(tRowSetup6467[[#This Row],[StyleOverride]]="",VLOOKUP(tRowSetup6467[[#This Row],[RowType]],[1]!tStyle[#Data],COLUMN([1]!tStyle[[#Headers],[StyleNum]]),FALSE),tRowSetup6467[[#This Row],[StyleOverride]])</f>
        <v>#REF!</v>
      </c>
    </row>
    <row r="21" spans="1:17" x14ac:dyDescent="0.25">
      <c r="A21" s="23">
        <f t="shared" si="0"/>
        <v>20</v>
      </c>
      <c r="B21" s="22" t="s">
        <v>8</v>
      </c>
      <c r="C21" s="22" t="s">
        <v>193</v>
      </c>
      <c r="D21" s="22" t="s">
        <v>193</v>
      </c>
      <c r="E21" s="21"/>
      <c r="F21" s="19">
        <v>1</v>
      </c>
      <c r="K21" s="19" t="s">
        <v>6</v>
      </c>
      <c r="L21" s="19" t="e">
        <f>VLOOKUP(tRowSetup6467[[#This Row],[RowNumFormat]],[1]!tNumFormat[#Data],COLUMN([1]!tNumFormat[[#All],[RowNumFormatCode]]),FALSE)</f>
        <v>#REF!</v>
      </c>
      <c r="M21" s="19" t="e">
        <f>VLOOKUP(tRowSetup6467[[#This Row],[RowNumFormat]],[1]!tNumFormat[[RowNumFormat]:[RowNumExportFormatID]],3,FALSE)</f>
        <v>#REF!</v>
      </c>
      <c r="Q21" s="19" t="e">
        <f>IF(tRowSetup6467[[#This Row],[StyleOverride]]="",VLOOKUP(tRowSetup6467[[#This Row],[RowType]],[1]!tStyle[#Data],COLUMN([1]!tStyle[[#Headers],[StyleNum]]),FALSE),tRowSetup6467[[#This Row],[StyleOverride]])</f>
        <v>#REF!</v>
      </c>
    </row>
    <row r="22" spans="1:17" x14ac:dyDescent="0.25">
      <c r="A22" s="23">
        <f t="shared" si="0"/>
        <v>21</v>
      </c>
      <c r="B22" s="22" t="s">
        <v>8</v>
      </c>
      <c r="C22" s="22" t="s">
        <v>194</v>
      </c>
      <c r="D22" s="22" t="s">
        <v>194</v>
      </c>
      <c r="E22" s="21"/>
      <c r="F22" s="19">
        <v>1</v>
      </c>
      <c r="K22" s="19" t="s">
        <v>6</v>
      </c>
      <c r="L22" s="19" t="e">
        <f>VLOOKUP(tRowSetup6467[[#This Row],[RowNumFormat]],[1]!tNumFormat[#Data],COLUMN([1]!tNumFormat[[#All],[RowNumFormatCode]]),FALSE)</f>
        <v>#REF!</v>
      </c>
      <c r="M22" s="19" t="e">
        <f>VLOOKUP(tRowSetup6467[[#This Row],[RowNumFormat]],[1]!tNumFormat[[RowNumFormat]:[RowNumExportFormatID]],3,FALSE)</f>
        <v>#REF!</v>
      </c>
      <c r="N22" s="19">
        <v>10</v>
      </c>
      <c r="O22" s="19">
        <v>18</v>
      </c>
      <c r="Q22" s="19">
        <v>2</v>
      </c>
    </row>
    <row r="23" spans="1:17" x14ac:dyDescent="0.25">
      <c r="A23" s="23">
        <f t="shared" si="0"/>
        <v>22</v>
      </c>
      <c r="B23" s="22" t="s">
        <v>131</v>
      </c>
      <c r="E23" s="21"/>
      <c r="F23" s="19">
        <v>1</v>
      </c>
      <c r="K23" s="19" t="s">
        <v>6</v>
      </c>
      <c r="L23" s="19" t="e">
        <f>VLOOKUP(tRowSetup6467[[#This Row],[RowNumFormat]],[1]!tNumFormat[#Data],COLUMN([1]!tNumFormat[[#All],[RowNumFormatCode]]),FALSE)</f>
        <v>#REF!</v>
      </c>
      <c r="M23" s="19" t="e">
        <f>VLOOKUP(tRowSetup6467[[#This Row],[RowNumFormat]],[1]!tNumFormat[[RowNumFormat]:[RowNumExportFormatID]],3,FALSE)</f>
        <v>#REF!</v>
      </c>
      <c r="Q23" s="20" t="e">
        <f>IF(tRowSetup6467[[#This Row],[StyleOverride]]="",VLOOKUP(tRowSetup6467[[#This Row],[RowType]],[1]!tStyle[#Data],COLUMN([1]!tStyle[[#Headers],[StyleNum]]),FALSE),tRowSetup6467[[#This Row],[StyleOverride]])</f>
        <v>#REF!</v>
      </c>
    </row>
    <row r="24" spans="1:17" x14ac:dyDescent="0.25">
      <c r="A24" s="23">
        <f t="shared" si="0"/>
        <v>23</v>
      </c>
      <c r="B24" s="22" t="s">
        <v>9</v>
      </c>
      <c r="C24" s="22" t="s">
        <v>195</v>
      </c>
      <c r="D24" s="22" t="s">
        <v>195</v>
      </c>
      <c r="E24" s="21" t="s">
        <v>110</v>
      </c>
      <c r="K24" s="19" t="s">
        <v>6</v>
      </c>
      <c r="L24" s="19" t="e">
        <f>VLOOKUP(tRowSetup6467[[#This Row],[RowNumFormat]],[1]!tNumFormat[#Data],COLUMN([1]!tNumFormat[[#All],[RowNumFormatCode]]),FALSE)</f>
        <v>#REF!</v>
      </c>
      <c r="M24" s="19" t="e">
        <f>VLOOKUP(tRowSetup6467[[#This Row],[RowNumFormat]],[1]!tNumFormat[[RowNumFormat]:[RowNumExportFormatID]],3,FALSE)</f>
        <v>#REF!</v>
      </c>
      <c r="Q24" s="20" t="e">
        <f>IF(tRowSetup6467[[#This Row],[StyleOverride]]="",VLOOKUP(tRowSetup6467[[#This Row],[RowType]],[1]!tStyle[#Data],COLUMN([1]!tStyle[[#Headers],[StyleNum]]),FALSE),tRowSetup6467[[#This Row],[StyleOverride]])</f>
        <v>#REF!</v>
      </c>
    </row>
  </sheetData>
  <conditionalFormatting sqref="N2:Q3 N5:Q6 E5:L6 E2:L3 E4:Q4 A2:C3 B11:C12 E7:Q8 B15:C15 B24:C24 E24:Q24 E15:Q15 E11:Q12 B4:C8 A4:A24">
    <cfRule type="expression" dxfId="101" priority="70">
      <formula>$Q2=1</formula>
    </cfRule>
    <cfRule type="expression" dxfId="100" priority="71">
      <formula>$Q2=2</formula>
    </cfRule>
    <cfRule type="expression" dxfId="99" priority="72">
      <formula>$Q2=3</formula>
    </cfRule>
  </conditionalFormatting>
  <conditionalFormatting sqref="B18:C19 E18:Q19">
    <cfRule type="expression" dxfId="98" priority="49">
      <formula>$Q18=1</formula>
    </cfRule>
    <cfRule type="expression" dxfId="97" priority="50">
      <formula>$Q18=2</formula>
    </cfRule>
    <cfRule type="expression" dxfId="96" priority="51">
      <formula>$Q18=3</formula>
    </cfRule>
  </conditionalFormatting>
  <conditionalFormatting sqref="B9:C9 E9:Q9">
    <cfRule type="expression" dxfId="95" priority="67">
      <formula>$Q9=1</formula>
    </cfRule>
    <cfRule type="expression" dxfId="94" priority="68">
      <formula>$Q9=2</formula>
    </cfRule>
    <cfRule type="expression" dxfId="93" priority="69">
      <formula>$Q9=3</formula>
    </cfRule>
  </conditionalFormatting>
  <conditionalFormatting sqref="D23">
    <cfRule type="expression" dxfId="92" priority="1">
      <formula>$Q23=1</formula>
    </cfRule>
    <cfRule type="expression" dxfId="91" priority="2">
      <formula>$Q23=2</formula>
    </cfRule>
    <cfRule type="expression" dxfId="90" priority="3">
      <formula>$Q23=3</formula>
    </cfRule>
  </conditionalFormatting>
  <conditionalFormatting sqref="B21:C21 E21:Q21">
    <cfRule type="expression" dxfId="89" priority="43">
      <formula>$Q21=1</formula>
    </cfRule>
    <cfRule type="expression" dxfId="88" priority="44">
      <formula>$Q21=2</formula>
    </cfRule>
    <cfRule type="expression" dxfId="87" priority="45">
      <formula>$Q21=3</formula>
    </cfRule>
  </conditionalFormatting>
  <conditionalFormatting sqref="B10:C10 E10:Q10">
    <cfRule type="expression" dxfId="86" priority="64">
      <formula>$Q10=1</formula>
    </cfRule>
    <cfRule type="expression" dxfId="85" priority="65">
      <formula>$Q10=2</formula>
    </cfRule>
    <cfRule type="expression" dxfId="84" priority="66">
      <formula>$Q10=3</formula>
    </cfRule>
  </conditionalFormatting>
  <conditionalFormatting sqref="B14:C14 E14:Q14">
    <cfRule type="expression" dxfId="83" priority="61">
      <formula>$Q14=1</formula>
    </cfRule>
    <cfRule type="expression" dxfId="82" priority="62">
      <formula>$Q14=2</formula>
    </cfRule>
    <cfRule type="expression" dxfId="81" priority="63">
      <formula>$Q14=3</formula>
    </cfRule>
  </conditionalFormatting>
  <conditionalFormatting sqref="B13:C13 E13:Q13">
    <cfRule type="expression" dxfId="80" priority="58">
      <formula>$Q13=1</formula>
    </cfRule>
    <cfRule type="expression" dxfId="79" priority="59">
      <formula>$Q13=2</formula>
    </cfRule>
    <cfRule type="expression" dxfId="78" priority="60">
      <formula>$Q13=3</formula>
    </cfRule>
  </conditionalFormatting>
  <conditionalFormatting sqref="D15 D24 D11:D12 D2:D8">
    <cfRule type="expression" dxfId="77" priority="34">
      <formula>$Q2=1</formula>
    </cfRule>
    <cfRule type="expression" dxfId="76" priority="35">
      <formula>$Q2=2</formula>
    </cfRule>
    <cfRule type="expression" dxfId="75" priority="36">
      <formula>$Q2=3</formula>
    </cfRule>
  </conditionalFormatting>
  <conditionalFormatting sqref="B16:C16 E16:Q16">
    <cfRule type="expression" dxfId="74" priority="55">
      <formula>$Q16=1</formula>
    </cfRule>
    <cfRule type="expression" dxfId="73" priority="56">
      <formula>$Q16=2</formula>
    </cfRule>
    <cfRule type="expression" dxfId="72" priority="57">
      <formula>$Q16=3</formula>
    </cfRule>
  </conditionalFormatting>
  <conditionalFormatting sqref="D10">
    <cfRule type="expression" dxfId="71" priority="28">
      <formula>$Q10=1</formula>
    </cfRule>
    <cfRule type="expression" dxfId="70" priority="29">
      <formula>$Q10=2</formula>
    </cfRule>
    <cfRule type="expression" dxfId="69" priority="30">
      <formula>$Q10=3</formula>
    </cfRule>
  </conditionalFormatting>
  <conditionalFormatting sqref="B17:C17 E17:Q17">
    <cfRule type="expression" dxfId="68" priority="52">
      <formula>$Q17=1</formula>
    </cfRule>
    <cfRule type="expression" dxfId="67" priority="53">
      <formula>$Q17=2</formula>
    </cfRule>
    <cfRule type="expression" dxfId="66" priority="54">
      <formula>$Q17=3</formula>
    </cfRule>
  </conditionalFormatting>
  <conditionalFormatting sqref="B20:C20 E20:Q20">
    <cfRule type="expression" dxfId="65" priority="46">
      <formula>$Q20=1</formula>
    </cfRule>
    <cfRule type="expression" dxfId="64" priority="47">
      <formula>$Q20=2</formula>
    </cfRule>
    <cfRule type="expression" dxfId="63" priority="48">
      <formula>$Q20=3</formula>
    </cfRule>
  </conditionalFormatting>
  <conditionalFormatting sqref="D17">
    <cfRule type="expression" dxfId="62" priority="16">
      <formula>$Q17=1</formula>
    </cfRule>
    <cfRule type="expression" dxfId="61" priority="17">
      <formula>$Q17=2</formula>
    </cfRule>
    <cfRule type="expression" dxfId="60" priority="18">
      <formula>$Q17=3</formula>
    </cfRule>
  </conditionalFormatting>
  <conditionalFormatting sqref="D20">
    <cfRule type="expression" dxfId="59" priority="10">
      <formula>$Q20=1</formula>
    </cfRule>
    <cfRule type="expression" dxfId="58" priority="11">
      <formula>$Q20=2</formula>
    </cfRule>
    <cfRule type="expression" dxfId="57" priority="12">
      <formula>$Q20=3</formula>
    </cfRule>
  </conditionalFormatting>
  <conditionalFormatting sqref="B22:C22 E22:Q22">
    <cfRule type="expression" dxfId="56" priority="40">
      <formula>$Q22=1</formula>
    </cfRule>
    <cfRule type="expression" dxfId="55" priority="41">
      <formula>$Q22=2</formula>
    </cfRule>
    <cfRule type="expression" dxfId="54" priority="42">
      <formula>$Q22=3</formula>
    </cfRule>
  </conditionalFormatting>
  <conditionalFormatting sqref="D22">
    <cfRule type="expression" dxfId="53" priority="4">
      <formula>$Q22=1</formula>
    </cfRule>
    <cfRule type="expression" dxfId="52" priority="5">
      <formula>$Q22=2</formula>
    </cfRule>
    <cfRule type="expression" dxfId="51" priority="6">
      <formula>$Q22=3</formula>
    </cfRule>
  </conditionalFormatting>
  <conditionalFormatting sqref="B23:C23 E23:Q23">
    <cfRule type="expression" dxfId="50" priority="37">
      <formula>$Q23=1</formula>
    </cfRule>
    <cfRule type="expression" dxfId="49" priority="38">
      <formula>$Q23=2</formula>
    </cfRule>
    <cfRule type="expression" dxfId="48" priority="39">
      <formula>$Q23=3</formula>
    </cfRule>
  </conditionalFormatting>
  <conditionalFormatting sqref="D9">
    <cfRule type="expression" dxfId="47" priority="31">
      <formula>$Q9=1</formula>
    </cfRule>
    <cfRule type="expression" dxfId="46" priority="32">
      <formula>$Q9=2</formula>
    </cfRule>
    <cfRule type="expression" dxfId="45" priority="33">
      <formula>$Q9=3</formula>
    </cfRule>
  </conditionalFormatting>
  <conditionalFormatting sqref="D14">
    <cfRule type="expression" dxfId="44" priority="25">
      <formula>$Q14=1</formula>
    </cfRule>
    <cfRule type="expression" dxfId="43" priority="26">
      <formula>$Q14=2</formula>
    </cfRule>
    <cfRule type="expression" dxfId="42" priority="27">
      <formula>$Q14=3</formula>
    </cfRule>
  </conditionalFormatting>
  <conditionalFormatting sqref="D13">
    <cfRule type="expression" dxfId="41" priority="22">
      <formula>$Q13=1</formula>
    </cfRule>
    <cfRule type="expression" dxfId="40" priority="23">
      <formula>$Q13=2</formula>
    </cfRule>
    <cfRule type="expression" dxfId="39" priority="24">
      <formula>$Q13=3</formula>
    </cfRule>
  </conditionalFormatting>
  <conditionalFormatting sqref="D16">
    <cfRule type="expression" dxfId="38" priority="19">
      <formula>$Q16=1</formula>
    </cfRule>
    <cfRule type="expression" dxfId="37" priority="20">
      <formula>$Q16=2</formula>
    </cfRule>
    <cfRule type="expression" dxfId="36" priority="21">
      <formula>$Q16=3</formula>
    </cfRule>
  </conditionalFormatting>
  <conditionalFormatting sqref="D18:D19">
    <cfRule type="expression" dxfId="35" priority="13">
      <formula>$Q18=1</formula>
    </cfRule>
    <cfRule type="expression" dxfId="34" priority="14">
      <formula>$Q18=2</formula>
    </cfRule>
    <cfRule type="expression" dxfId="33" priority="15">
      <formula>$Q18=3</formula>
    </cfRule>
  </conditionalFormatting>
  <conditionalFormatting sqref="D21">
    <cfRule type="expression" dxfId="32" priority="7">
      <formula>$Q21=1</formula>
    </cfRule>
    <cfRule type="expression" dxfId="31" priority="8">
      <formula>$Q21=2</formula>
    </cfRule>
    <cfRule type="expression" dxfId="30" priority="9">
      <formula>$Q21=3</formula>
    </cfRule>
  </conditionalFormatting>
  <dataValidations count="1">
    <dataValidation type="list" allowBlank="1" showInputMessage="1" showErrorMessage="1" sqref="K2:K24" xr:uid="{60E3D40C-8182-4139-9560-2E202674CC95}">
      <formula1>RowNumFormat</formula1>
    </dataValidation>
  </dataValidations>
  <pageMargins left="0.7" right="0.7" top="0.75" bottom="0.75" header="0.3" footer="0.3"/>
  <legacyDrawing r:id="rId1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30D20C66-553D-4A22-A7A2-B4E6AEC0CA2D}">
          <x14:formula1>
            <xm:f>'C:\FR\[FinanceReport_Template_US.xlsx]tStyle'!#REF!</xm:f>
          </x14:formula1>
          <xm:sqref>B2:B24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E93550-BF63-470D-870B-8D1BA1EE1FEB}">
  <dimension ref="A1:Q8"/>
  <sheetViews>
    <sheetView zoomScale="115" zoomScaleNormal="115" workbookViewId="0">
      <selection activeCell="B11" sqref="B11"/>
    </sheetView>
  </sheetViews>
  <sheetFormatPr defaultRowHeight="15" x14ac:dyDescent="0.25"/>
  <cols>
    <col min="2" max="2" width="19.85546875" customWidth="1"/>
    <col min="3" max="4" width="20.5703125" bestFit="1" customWidth="1"/>
    <col min="5" max="5" width="11.28515625" bestFit="1" customWidth="1"/>
    <col min="11" max="11" width="17.85546875" bestFit="1" customWidth="1"/>
    <col min="12" max="12" width="22.5703125" bestFit="1" customWidth="1"/>
  </cols>
  <sheetData>
    <row r="1" spans="1:17" s="19" customFormat="1" x14ac:dyDescent="0.25">
      <c r="A1" s="22" t="s">
        <v>10</v>
      </c>
      <c r="B1" s="22" t="s">
        <v>0</v>
      </c>
      <c r="C1" s="22" t="s">
        <v>129</v>
      </c>
      <c r="D1" s="28" t="s">
        <v>122</v>
      </c>
      <c r="E1" s="7" t="s">
        <v>25</v>
      </c>
      <c r="F1" s="29" t="s">
        <v>16</v>
      </c>
      <c r="G1" s="29" t="s">
        <v>2</v>
      </c>
      <c r="H1" s="29" t="s">
        <v>139</v>
      </c>
      <c r="I1" s="29" t="s">
        <v>140</v>
      </c>
      <c r="J1" s="29" t="s">
        <v>130</v>
      </c>
      <c r="K1" s="19" t="s">
        <v>4</v>
      </c>
      <c r="L1" s="19" t="s">
        <v>5</v>
      </c>
      <c r="M1" s="19" t="s">
        <v>135</v>
      </c>
      <c r="N1" s="19" t="s">
        <v>141</v>
      </c>
      <c r="O1" s="29" t="s">
        <v>142</v>
      </c>
      <c r="P1" s="29" t="s">
        <v>12</v>
      </c>
      <c r="Q1" s="19" t="s">
        <v>3</v>
      </c>
    </row>
    <row r="2" spans="1:17" s="19" customFormat="1" x14ac:dyDescent="0.25">
      <c r="A2" s="22">
        <f t="shared" ref="A2:A8" si="0">ROW()-1</f>
        <v>1</v>
      </c>
      <c r="B2" s="22" t="s">
        <v>1</v>
      </c>
      <c r="C2" s="22" t="s">
        <v>200</v>
      </c>
      <c r="D2" s="22" t="s">
        <v>200</v>
      </c>
      <c r="E2" s="21" t="s">
        <v>201</v>
      </c>
      <c r="K2" s="19" t="s">
        <v>6</v>
      </c>
      <c r="L2" s="19" t="e">
        <f>VLOOKUP(tRowSetup64674[[#This Row],[RowNumFormat]],[1]!tNumFormat[#Data],COLUMN([1]!tNumFormat[[#All],[RowNumFormatCode]]),FALSE)</f>
        <v>#REF!</v>
      </c>
      <c r="M2" s="19" t="e">
        <f>VLOOKUP(tRowSetup64674[[#This Row],[RowNumFormat]],[1]!tNumFormat[[RowNumFormat]:[RowNumExportFormatID]],3,FALSE)</f>
        <v>#REF!</v>
      </c>
      <c r="Q2" s="19" t="e">
        <f>IF(tRowSetup64674[[#This Row],[StyleOverride]]="",VLOOKUP(tRowSetup64674[[#This Row],[RowType]],[1]!tStyle[#Data],COLUMN([1]!tStyle[[#Headers],[StyleNum]]),FALSE),tRowSetup64674[[#This Row],[StyleOverride]])</f>
        <v>#REF!</v>
      </c>
    </row>
    <row r="3" spans="1:17" s="19" customFormat="1" x14ac:dyDescent="0.25">
      <c r="A3" s="22">
        <f t="shared" si="0"/>
        <v>2</v>
      </c>
      <c r="B3" s="22" t="s">
        <v>1</v>
      </c>
      <c r="C3" s="22" t="s">
        <v>202</v>
      </c>
      <c r="D3" s="22" t="s">
        <v>202</v>
      </c>
      <c r="E3" s="21" t="s">
        <v>203</v>
      </c>
      <c r="K3" s="19" t="s">
        <v>6</v>
      </c>
      <c r="L3" s="19" t="e">
        <f>VLOOKUP(tRowSetup64674[[#This Row],[RowNumFormat]],[1]!tNumFormat[#Data],COLUMN([1]!tNumFormat[[#All],[RowNumFormatCode]]),FALSE)</f>
        <v>#REF!</v>
      </c>
      <c r="M3" s="19" t="e">
        <f>VLOOKUP(tRowSetup64674[[#This Row],[RowNumFormat]],[1]!tNumFormat[[RowNumFormat]:[RowNumExportFormatID]],3,FALSE)</f>
        <v>#REF!</v>
      </c>
      <c r="Q3" s="19" t="e">
        <f>IF(tRowSetup64674[[#This Row],[StyleOverride]]="",VLOOKUP(tRowSetup64674[[#This Row],[RowType]],[1]!tStyle[#Data],COLUMN([1]!tStyle[[#Headers],[StyleNum]]),FALSE),tRowSetup64674[[#This Row],[StyleOverride]])</f>
        <v>#REF!</v>
      </c>
    </row>
    <row r="4" spans="1:17" s="19" customFormat="1" x14ac:dyDescent="0.25">
      <c r="A4" s="22">
        <f t="shared" si="0"/>
        <v>3</v>
      </c>
      <c r="B4" s="22" t="s">
        <v>2</v>
      </c>
      <c r="C4" s="22" t="s">
        <v>204</v>
      </c>
      <c r="D4" s="22" t="s">
        <v>204</v>
      </c>
      <c r="E4" s="21"/>
      <c r="G4" s="19">
        <v>3</v>
      </c>
      <c r="H4" s="19">
        <v>1</v>
      </c>
      <c r="I4" s="19">
        <v>2</v>
      </c>
      <c r="K4" s="19" t="s">
        <v>213</v>
      </c>
      <c r="L4" s="19" t="e">
        <f>VLOOKUP(tRowSetup64674[[#This Row],[RowNumFormat]],[1]!tNumFormat[#Data],COLUMN([1]!tNumFormat[[#All],[RowNumFormatCode]]),FALSE)</f>
        <v>#REF!</v>
      </c>
      <c r="M4" s="19" t="e">
        <f>VLOOKUP(tRowSetup64674[[#This Row],[RowNumFormat]],[1]!tNumFormat[[RowNumFormat]:[RowNumExportFormatID]],3,FALSE)</f>
        <v>#REF!</v>
      </c>
      <c r="Q4" s="19" t="e">
        <f>IF(tRowSetup64674[[#This Row],[StyleOverride]]="",VLOOKUP(tRowSetup64674[[#This Row],[RowType]],[1]!tStyle[#Data],COLUMN([1]!tStyle[[#Headers],[StyleNum]]),FALSE),tRowSetup64674[[#This Row],[StyleOverride]])</f>
        <v>#REF!</v>
      </c>
    </row>
    <row r="5" spans="1:17" s="19" customFormat="1" x14ac:dyDescent="0.25">
      <c r="A5" s="22">
        <f>ROW()-1</f>
        <v>4</v>
      </c>
      <c r="B5" s="22" t="s">
        <v>131</v>
      </c>
      <c r="C5" s="22"/>
      <c r="D5" s="22"/>
      <c r="E5" s="21"/>
      <c r="F5" s="19">
        <v>1</v>
      </c>
      <c r="K5" s="19" t="s">
        <v>6</v>
      </c>
      <c r="L5" s="19" t="e">
        <f>VLOOKUP(tRowSetup64674[[#This Row],[RowNumFormat]],[1]!tNumFormat[#Data],COLUMN([1]!tNumFormat[[#All],[RowNumFormatCode]]),FALSE)</f>
        <v>#REF!</v>
      </c>
      <c r="M5" s="19" t="e">
        <f>VLOOKUP(tRowSetup64674[[#This Row],[RowNumFormat]],[1]!tNumFormat[[RowNumFormat]:[RowNumExportFormatID]],3,FALSE)</f>
        <v>#REF!</v>
      </c>
      <c r="Q5" s="19" t="e">
        <f>IF(tRowSetup64674[[#This Row],[StyleOverride]]="",VLOOKUP(tRowSetup64674[[#This Row],[RowType]],[1]!tStyle[#Data],COLUMN([1]!tStyle[[#Headers],[StyleNum]]),FALSE),tRowSetup64674[[#This Row],[StyleOverride]])</f>
        <v>#REF!</v>
      </c>
    </row>
    <row r="6" spans="1:17" s="19" customFormat="1" x14ac:dyDescent="0.25">
      <c r="A6" s="22">
        <f t="shared" si="0"/>
        <v>5</v>
      </c>
      <c r="B6" s="22" t="s">
        <v>1</v>
      </c>
      <c r="C6" s="22" t="s">
        <v>206</v>
      </c>
      <c r="D6" s="22" t="s">
        <v>206</v>
      </c>
      <c r="E6" s="21" t="s">
        <v>207</v>
      </c>
      <c r="K6" s="19" t="s">
        <v>6</v>
      </c>
      <c r="L6" s="19" t="e">
        <f>VLOOKUP(tRowSetup64674[[#This Row],[RowNumFormat]],[1]!tNumFormat[#Data],COLUMN([1]!tNumFormat[[#All],[RowNumFormatCode]]),FALSE)</f>
        <v>#REF!</v>
      </c>
      <c r="M6" s="19" t="e">
        <f>VLOOKUP(tRowSetup64674[[#This Row],[RowNumFormat]],[1]!tNumFormat[[RowNumFormat]:[RowNumExportFormatID]],3,FALSE)</f>
        <v>#REF!</v>
      </c>
      <c r="Q6" s="19" t="e">
        <f>IF(tRowSetup64674[[#This Row],[StyleOverride]]="",VLOOKUP(tRowSetup64674[[#This Row],[RowType]],[1]!tStyle[#Data],COLUMN([1]!tStyle[[#Headers],[StyleNum]]),FALSE),tRowSetup64674[[#This Row],[StyleOverride]])</f>
        <v>#REF!</v>
      </c>
    </row>
    <row r="7" spans="1:17" s="19" customFormat="1" x14ac:dyDescent="0.25">
      <c r="A7" s="22">
        <f t="shared" si="0"/>
        <v>6</v>
      </c>
      <c r="B7" s="22" t="s">
        <v>1</v>
      </c>
      <c r="C7" s="22" t="s">
        <v>208</v>
      </c>
      <c r="D7" s="22" t="s">
        <v>208</v>
      </c>
      <c r="E7" s="21" t="s">
        <v>209</v>
      </c>
      <c r="K7" s="19" t="s">
        <v>6</v>
      </c>
      <c r="L7" s="19" t="e">
        <f>VLOOKUP(tRowSetup64674[[#This Row],[RowNumFormat]],[1]!tNumFormat[#Data],COLUMN([1]!tNumFormat[[#All],[RowNumFormatCode]]),FALSE)</f>
        <v>#REF!</v>
      </c>
      <c r="M7" s="19" t="e">
        <f>VLOOKUP(tRowSetup64674[[#This Row],[RowNumFormat]],[1]!tNumFormat[[RowNumFormat]:[RowNumExportFormatID]],3,FALSE)</f>
        <v>#REF!</v>
      </c>
      <c r="Q7" s="19" t="e">
        <f>IF(tRowSetup64674[[#This Row],[StyleOverride]]="",VLOOKUP(tRowSetup64674[[#This Row],[RowType]],[1]!tStyle[#Data],COLUMN([1]!tStyle[[#Headers],[StyleNum]]),FALSE),tRowSetup64674[[#This Row],[StyleOverride]])</f>
        <v>#REF!</v>
      </c>
    </row>
    <row r="8" spans="1:17" s="19" customFormat="1" x14ac:dyDescent="0.25">
      <c r="A8" s="22">
        <f t="shared" si="0"/>
        <v>7</v>
      </c>
      <c r="B8" s="22" t="s">
        <v>2</v>
      </c>
      <c r="C8" s="22" t="s">
        <v>210</v>
      </c>
      <c r="D8" s="22" t="s">
        <v>210</v>
      </c>
      <c r="E8" s="21"/>
      <c r="G8" s="19">
        <v>3</v>
      </c>
      <c r="H8" s="19">
        <v>5</v>
      </c>
      <c r="I8" s="19">
        <v>6</v>
      </c>
      <c r="K8" s="19" t="s">
        <v>7</v>
      </c>
      <c r="L8" s="19" t="e">
        <f>VLOOKUP(tRowSetup64674[[#This Row],[RowNumFormat]],[1]!tNumFormat[#Data],COLUMN([1]!tNumFormat[[#All],[RowNumFormatCode]]),FALSE)</f>
        <v>#REF!</v>
      </c>
      <c r="M8" s="19" t="e">
        <f>VLOOKUP(tRowSetup64674[[#This Row],[RowNumFormat]],[1]!tNumFormat[[RowNumFormat]:[RowNumExportFormatID]],3,FALSE)</f>
        <v>#REF!</v>
      </c>
      <c r="Q8" s="19" t="e">
        <f>IF(tRowSetup64674[[#This Row],[StyleOverride]]="",VLOOKUP(tRowSetup64674[[#This Row],[RowType]],[1]!tStyle[#Data],COLUMN([1]!tStyle[[#Headers],[StyleNum]]),FALSE),tRowSetup64674[[#This Row],[StyleOverride]])</f>
        <v>#REF!</v>
      </c>
    </row>
  </sheetData>
  <conditionalFormatting sqref="E2:L4 A2:C3 B4:C5 F6:L7 B6:B7 E5:J5 A4:A8 B8:Q8 N2:Q7">
    <cfRule type="expression" dxfId="29" priority="28">
      <formula>$Q2=1</formula>
    </cfRule>
    <cfRule type="expression" dxfId="28" priority="29">
      <formula>$Q2=2</formula>
    </cfRule>
    <cfRule type="expression" dxfId="27" priority="30">
      <formula>$Q2=3</formula>
    </cfRule>
  </conditionalFormatting>
  <conditionalFormatting sqref="D2">
    <cfRule type="expression" dxfId="26" priority="25">
      <formula>$Q2=1</formula>
    </cfRule>
    <cfRule type="expression" dxfId="25" priority="26">
      <formula>$Q2=2</formula>
    </cfRule>
    <cfRule type="expression" dxfId="24" priority="27">
      <formula>$Q2=3</formula>
    </cfRule>
  </conditionalFormatting>
  <conditionalFormatting sqref="D7">
    <cfRule type="expression" dxfId="23" priority="7">
      <formula>$Q7=1</formula>
    </cfRule>
    <cfRule type="expression" dxfId="22" priority="8">
      <formula>$Q7=2</formula>
    </cfRule>
    <cfRule type="expression" dxfId="21" priority="9">
      <formula>$Q7=3</formula>
    </cfRule>
  </conditionalFormatting>
  <conditionalFormatting sqref="E7 C7">
    <cfRule type="expression" dxfId="20" priority="16">
      <formula>$Q7=1</formula>
    </cfRule>
    <cfRule type="expression" dxfId="19" priority="17">
      <formula>$Q7=2</formula>
    </cfRule>
    <cfRule type="expression" dxfId="18" priority="18">
      <formula>$Q7=3</formula>
    </cfRule>
  </conditionalFormatting>
  <conditionalFormatting sqref="E6 C6">
    <cfRule type="expression" dxfId="17" priority="22">
      <formula>$Q6=1</formula>
    </cfRule>
    <cfRule type="expression" dxfId="16" priority="23">
      <formula>$Q6=2</formula>
    </cfRule>
    <cfRule type="expression" dxfId="15" priority="24">
      <formula>$Q6=3</formula>
    </cfRule>
  </conditionalFormatting>
  <conditionalFormatting sqref="D6">
    <cfRule type="expression" dxfId="14" priority="19">
      <formula>$Q6=1</formula>
    </cfRule>
    <cfRule type="expression" dxfId="13" priority="20">
      <formula>$Q6=2</formula>
    </cfRule>
    <cfRule type="expression" dxfId="12" priority="21">
      <formula>$Q6=3</formula>
    </cfRule>
  </conditionalFormatting>
  <conditionalFormatting sqref="D3">
    <cfRule type="expression" dxfId="11" priority="13">
      <formula>$Q3=1</formula>
    </cfRule>
    <cfRule type="expression" dxfId="10" priority="14">
      <formula>$Q3=2</formula>
    </cfRule>
    <cfRule type="expression" dxfId="9" priority="15">
      <formula>$Q3=3</formula>
    </cfRule>
  </conditionalFormatting>
  <conditionalFormatting sqref="D4:D5">
    <cfRule type="expression" dxfId="8" priority="10">
      <formula>$Q4=1</formula>
    </cfRule>
    <cfRule type="expression" dxfId="7" priority="11">
      <formula>$Q4=2</formula>
    </cfRule>
    <cfRule type="expression" dxfId="6" priority="12">
      <formula>$Q4=3</formula>
    </cfRule>
  </conditionalFormatting>
  <conditionalFormatting sqref="K5:M5">
    <cfRule type="expression" dxfId="5" priority="4">
      <formula>$Q5=1</formula>
    </cfRule>
    <cfRule type="expression" dxfId="4" priority="5">
      <formula>$Q5=2</formula>
    </cfRule>
    <cfRule type="expression" dxfId="3" priority="6">
      <formula>$Q5=3</formula>
    </cfRule>
  </conditionalFormatting>
  <conditionalFormatting sqref="M4">
    <cfRule type="expression" dxfId="2" priority="1">
      <formula>$Q4=1</formula>
    </cfRule>
    <cfRule type="expression" dxfId="1" priority="2">
      <formula>$Q4=2</formula>
    </cfRule>
    <cfRule type="expression" dxfId="0" priority="3">
      <formula>$Q4=3</formula>
    </cfRule>
  </conditionalFormatting>
  <dataValidations count="1">
    <dataValidation type="list" allowBlank="1" showInputMessage="1" showErrorMessage="1" sqref="K2:K8" xr:uid="{C15D1513-1BBA-4889-A6F7-C24D199702CD}">
      <formula1>RowNumFormat</formula1>
    </dataValidation>
  </dataValidations>
  <pageMargins left="0.7" right="0.7" top="0.75" bottom="0.75" header="0.3" footer="0.3"/>
  <legacyDrawing r:id="rId1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EE89BBBD-58DF-45F1-A22A-88CC912BEB1E}">
          <x14:formula1>
            <xm:f>'C:\FR\[FinanceReport_Template_US.xlsx]tStyle'!#REF!</xm:f>
          </x14:formula1>
          <xm:sqref>B2:B8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9"/>
  <sheetViews>
    <sheetView workbookViewId="0">
      <selection activeCell="D9" sqref="A2:D9"/>
    </sheetView>
  </sheetViews>
  <sheetFormatPr defaultRowHeight="15" x14ac:dyDescent="0.25"/>
  <cols>
    <col min="1" max="1" width="17.85546875" bestFit="1" customWidth="1"/>
    <col min="2" max="2" width="22.5703125" bestFit="1" customWidth="1"/>
    <col min="3" max="3" width="25.7109375" style="15" bestFit="1" customWidth="1"/>
    <col min="4" max="4" width="37.5703125" customWidth="1"/>
    <col min="5" max="5" width="16" style="15" customWidth="1"/>
  </cols>
  <sheetData>
    <row r="1" spans="1:5" x14ac:dyDescent="0.25">
      <c r="A1" t="s">
        <v>4</v>
      </c>
      <c r="B1" t="s">
        <v>5</v>
      </c>
      <c r="C1" s="16" t="s">
        <v>136</v>
      </c>
      <c r="D1" s="16" t="s">
        <v>135</v>
      </c>
      <c r="E1"/>
    </row>
    <row r="2" spans="1:5" x14ac:dyDescent="0.25">
      <c r="A2" t="s">
        <v>6</v>
      </c>
      <c r="B2" s="18" t="s">
        <v>197</v>
      </c>
      <c r="C2" s="18">
        <v>1</v>
      </c>
      <c r="D2" s="18" t="s">
        <v>197</v>
      </c>
      <c r="E2"/>
    </row>
    <row r="3" spans="1:5" x14ac:dyDescent="0.25">
      <c r="A3" s="3" t="s">
        <v>18</v>
      </c>
      <c r="B3" s="18" t="s">
        <v>198</v>
      </c>
      <c r="C3" s="18">
        <v>2</v>
      </c>
      <c r="D3" s="18" t="s">
        <v>198</v>
      </c>
      <c r="E3"/>
    </row>
    <row r="4" spans="1:5" x14ac:dyDescent="0.25">
      <c r="A4" t="s">
        <v>7</v>
      </c>
      <c r="B4" s="18" t="s">
        <v>199</v>
      </c>
      <c r="C4" s="18">
        <v>3</v>
      </c>
      <c r="D4" s="18" t="s">
        <v>199</v>
      </c>
      <c r="E4"/>
    </row>
    <row r="5" spans="1:5" x14ac:dyDescent="0.25">
      <c r="A5" s="19" t="s">
        <v>213</v>
      </c>
      <c r="B5" s="18" t="s">
        <v>214</v>
      </c>
      <c r="C5" s="19">
        <v>7</v>
      </c>
      <c r="D5" s="18" t="s">
        <v>214</v>
      </c>
    </row>
    <row r="6" spans="1:5" x14ac:dyDescent="0.25">
      <c r="A6" s="19" t="s">
        <v>157</v>
      </c>
      <c r="B6" s="18" t="s">
        <v>137</v>
      </c>
      <c r="C6" s="18">
        <v>4</v>
      </c>
      <c r="D6" s="18" t="s">
        <v>137</v>
      </c>
    </row>
    <row r="7" spans="1:5" x14ac:dyDescent="0.25">
      <c r="A7" s="19" t="s">
        <v>158</v>
      </c>
      <c r="B7" s="18" t="s">
        <v>138</v>
      </c>
      <c r="C7" s="18">
        <v>5</v>
      </c>
      <c r="D7" s="18" t="s">
        <v>138</v>
      </c>
    </row>
    <row r="8" spans="1:5" x14ac:dyDescent="0.25">
      <c r="A8" s="19" t="s">
        <v>159</v>
      </c>
      <c r="B8" s="18" t="s">
        <v>161</v>
      </c>
      <c r="C8" s="18">
        <v>6</v>
      </c>
      <c r="D8" s="18" t="s">
        <v>161</v>
      </c>
    </row>
    <row r="9" spans="1:5" s="19" customFormat="1" x14ac:dyDescent="0.25">
      <c r="A9" s="19" t="s">
        <v>205</v>
      </c>
      <c r="B9" s="18" t="s">
        <v>211</v>
      </c>
      <c r="C9" s="19">
        <v>7</v>
      </c>
      <c r="D9" s="18" t="s">
        <v>211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8"/>
  <sheetViews>
    <sheetView workbookViewId="0">
      <selection activeCell="E22" sqref="E22"/>
    </sheetView>
  </sheetViews>
  <sheetFormatPr defaultRowHeight="15" x14ac:dyDescent="0.25"/>
  <cols>
    <col min="1" max="1" width="26.7109375" bestFit="1" customWidth="1"/>
    <col min="2" max="2" width="13.5703125" bestFit="1" customWidth="1"/>
    <col min="4" max="4" width="59.28515625" bestFit="1" customWidth="1"/>
  </cols>
  <sheetData>
    <row r="1" spans="1:4" x14ac:dyDescent="0.25">
      <c r="A1" s="1" t="s">
        <v>0</v>
      </c>
      <c r="B1" s="1" t="s">
        <v>3</v>
      </c>
      <c r="D1" s="4" t="s">
        <v>17</v>
      </c>
    </row>
    <row r="2" spans="1:4" x14ac:dyDescent="0.25">
      <c r="A2" t="s">
        <v>1</v>
      </c>
      <c r="B2">
        <v>0</v>
      </c>
      <c r="D2" s="2" t="s">
        <v>20</v>
      </c>
    </row>
    <row r="3" spans="1:4" x14ac:dyDescent="0.25">
      <c r="A3" s="3" t="s">
        <v>15</v>
      </c>
      <c r="B3" s="3">
        <v>3</v>
      </c>
      <c r="D3" s="2" t="s">
        <v>21</v>
      </c>
    </row>
    <row r="4" spans="1:4" x14ac:dyDescent="0.25">
      <c r="A4" t="s">
        <v>8</v>
      </c>
      <c r="B4">
        <v>1</v>
      </c>
      <c r="D4" s="2" t="s">
        <v>22</v>
      </c>
    </row>
    <row r="5" spans="1:4" x14ac:dyDescent="0.25">
      <c r="A5" t="s">
        <v>11</v>
      </c>
      <c r="B5">
        <v>1</v>
      </c>
      <c r="D5" s="2" t="s">
        <v>23</v>
      </c>
    </row>
    <row r="6" spans="1:4" x14ac:dyDescent="0.25">
      <c r="A6" t="s">
        <v>9</v>
      </c>
      <c r="B6">
        <v>2</v>
      </c>
      <c r="D6" s="2" t="s">
        <v>19</v>
      </c>
    </row>
    <row r="7" spans="1:4" x14ac:dyDescent="0.25">
      <c r="A7" t="s">
        <v>2</v>
      </c>
      <c r="B7">
        <v>3</v>
      </c>
      <c r="D7" s="2" t="s">
        <v>19</v>
      </c>
    </row>
    <row r="8" spans="1:4" x14ac:dyDescent="0.25">
      <c r="A8" t="s">
        <v>131</v>
      </c>
      <c r="B8">
        <v>4</v>
      </c>
      <c r="D8" s="6" t="s">
        <v>24</v>
      </c>
    </row>
  </sheetData>
  <pageMargins left="0.7" right="0.7" top="0.75" bottom="0.75" header="0.3" footer="0.3"/>
  <legacyDrawing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Options</vt:lpstr>
      <vt:lpstr>PnL</vt:lpstr>
      <vt:lpstr>Balance</vt:lpstr>
      <vt:lpstr>KPIs</vt:lpstr>
      <vt:lpstr>tNumFormat</vt:lpstr>
      <vt:lpstr>tStyle</vt:lpstr>
      <vt:lpstr>RowNumFormat</vt:lpstr>
      <vt:lpstr>RowType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Henrik Johnsson</dc:creator>
  <cp:lastModifiedBy>Michael Nordström</cp:lastModifiedBy>
  <dcterms:created xsi:type="dcterms:W3CDTF">2015-03-17T07:49:23Z</dcterms:created>
  <dcterms:modified xsi:type="dcterms:W3CDTF">2021-01-28T12:50:33Z</dcterms:modified>
</cp:coreProperties>
</file>