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xl/tables/table4.xml" ContentType="application/vnd.openxmlformats-officedocument.spreadsheetml.table+xml"/>
  <Override PartName="/xl/comments4.xml" ContentType="application/vnd.openxmlformats-officedocument.spreadsheetml.comments+xml"/>
  <Override PartName="/xl/tables/table5.xml" ContentType="application/vnd.openxmlformats-officedocument.spreadsheetml.table+xml"/>
  <Override PartName="/xl/comments5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C:\FR\"/>
    </mc:Choice>
  </mc:AlternateContent>
  <xr:revisionPtr revIDLastSave="0" documentId="13_ncr:1_{B2CB3D05-BA38-4934-8DB6-20DB1B076BF1}" xr6:coauthVersionLast="47" xr6:coauthVersionMax="47" xr10:uidLastSave="{00000000-0000-0000-0000-000000000000}"/>
  <bookViews>
    <workbookView xWindow="7164" yWindow="3216" windowWidth="23040" windowHeight="12204" xr2:uid="{00000000-000D-0000-FFFF-FFFF00000000}"/>
  </bookViews>
  <sheets>
    <sheet name="Options" sheetId="9" r:id="rId1"/>
    <sheet name="PnL" sheetId="10" r:id="rId2"/>
    <sheet name="PnL2" sheetId="13" r:id="rId3"/>
    <sheet name="Balance" sheetId="11" r:id="rId4"/>
    <sheet name="KPIs" sheetId="12" r:id="rId5"/>
    <sheet name="tNumFormat" sheetId="6" r:id="rId6"/>
    <sheet name="tStyle" sheetId="5" r:id="rId7"/>
  </sheets>
  <definedNames>
    <definedName name="RowNumFormat" localSheetId="3">tNumFormat[RowNumFormat]</definedName>
    <definedName name="RowNumFormat" localSheetId="4">tNumFormat[RowNumFormat]</definedName>
    <definedName name="RowNumFormat" localSheetId="1">tNumFormat[RowNumFormat]</definedName>
    <definedName name="RowNumFormat" localSheetId="2">tNumFormat[RowNumFormat]</definedName>
    <definedName name="RowNumFormat">tNumFormat[RowNumFormat]</definedName>
    <definedName name="RowType" localSheetId="3">tStyle[RowType]</definedName>
    <definedName name="RowType" localSheetId="4">tStyle[RowType]</definedName>
    <definedName name="RowType" localSheetId="1">tStyle[RowType]</definedName>
    <definedName name="RowType" localSheetId="2">tStyle[RowType]</definedName>
    <definedName name="RowType">tStyle[RowType]</definedName>
    <definedName name="TotalType" localSheetId="3">#REF!</definedName>
    <definedName name="TotalType" localSheetId="4">#REF!</definedName>
    <definedName name="TotalType" localSheetId="1">#REF!</definedName>
    <definedName name="TotalType" localSheetId="2">#REF!</definedName>
    <definedName name="TotalType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9" i="12" l="1"/>
  <c r="L9" i="12"/>
  <c r="M9" i="12"/>
  <c r="Q9" i="12"/>
  <c r="S67" i="13"/>
  <c r="O67" i="13"/>
  <c r="N67" i="13"/>
  <c r="A67" i="13"/>
  <c r="S66" i="13"/>
  <c r="O66" i="13"/>
  <c r="N66" i="13"/>
  <c r="A66" i="13"/>
  <c r="S65" i="13"/>
  <c r="O65" i="13"/>
  <c r="N65" i="13"/>
  <c r="A65" i="13"/>
  <c r="S64" i="13"/>
  <c r="O64" i="13"/>
  <c r="N64" i="13"/>
  <c r="A64" i="13"/>
  <c r="S63" i="13"/>
  <c r="O63" i="13"/>
  <c r="N63" i="13"/>
  <c r="A63" i="13"/>
  <c r="S62" i="13"/>
  <c r="O62" i="13"/>
  <c r="N62" i="13"/>
  <c r="A62" i="13"/>
  <c r="S61" i="13"/>
  <c r="O61" i="13"/>
  <c r="N61" i="13"/>
  <c r="A61" i="13"/>
  <c r="S60" i="13"/>
  <c r="O60" i="13"/>
  <c r="N60" i="13"/>
  <c r="A60" i="13"/>
  <c r="S59" i="13"/>
  <c r="O59" i="13"/>
  <c r="N59" i="13"/>
  <c r="A59" i="13"/>
  <c r="S58" i="13"/>
  <c r="O58" i="13"/>
  <c r="N58" i="13"/>
  <c r="A58" i="13"/>
  <c r="S57" i="13"/>
  <c r="O57" i="13"/>
  <c r="N57" i="13"/>
  <c r="A57" i="13"/>
  <c r="S56" i="13"/>
  <c r="O56" i="13"/>
  <c r="N56" i="13"/>
  <c r="A56" i="13"/>
  <c r="S55" i="13"/>
  <c r="O55" i="13"/>
  <c r="N55" i="13"/>
  <c r="A55" i="13"/>
  <c r="S54" i="13"/>
  <c r="O54" i="13"/>
  <c r="N54" i="13"/>
  <c r="A54" i="13"/>
  <c r="S53" i="13"/>
  <c r="O53" i="13"/>
  <c r="N53" i="13"/>
  <c r="A53" i="13"/>
  <c r="S52" i="13"/>
  <c r="O52" i="13"/>
  <c r="N52" i="13"/>
  <c r="A52" i="13"/>
  <c r="S51" i="13"/>
  <c r="O51" i="13"/>
  <c r="N51" i="13"/>
  <c r="A51" i="13"/>
  <c r="S50" i="13"/>
  <c r="O50" i="13"/>
  <c r="N50" i="13"/>
  <c r="A50" i="13"/>
  <c r="S49" i="13"/>
  <c r="O49" i="13"/>
  <c r="N49" i="13"/>
  <c r="A49" i="13"/>
  <c r="S48" i="13"/>
  <c r="O48" i="13"/>
  <c r="N48" i="13"/>
  <c r="A48" i="13"/>
  <c r="S47" i="13"/>
  <c r="O47" i="13"/>
  <c r="N47" i="13"/>
  <c r="A47" i="13"/>
  <c r="S46" i="13"/>
  <c r="O46" i="13"/>
  <c r="N46" i="13"/>
  <c r="A46" i="13"/>
  <c r="S45" i="13"/>
  <c r="O45" i="13"/>
  <c r="N45" i="13"/>
  <c r="A45" i="13"/>
  <c r="S44" i="13"/>
  <c r="O44" i="13"/>
  <c r="N44" i="13"/>
  <c r="A44" i="13"/>
  <c r="S43" i="13"/>
  <c r="O43" i="13"/>
  <c r="N43" i="13"/>
  <c r="A43" i="13"/>
  <c r="S42" i="13"/>
  <c r="O42" i="13"/>
  <c r="N42" i="13"/>
  <c r="A42" i="13"/>
  <c r="S41" i="13"/>
  <c r="O41" i="13"/>
  <c r="N41" i="13"/>
  <c r="A41" i="13"/>
  <c r="S40" i="13"/>
  <c r="O40" i="13"/>
  <c r="N40" i="13"/>
  <c r="A40" i="13"/>
  <c r="S39" i="13"/>
  <c r="O39" i="13"/>
  <c r="N39" i="13"/>
  <c r="A39" i="13"/>
  <c r="S38" i="13"/>
  <c r="O38" i="13"/>
  <c r="N38" i="13"/>
  <c r="A38" i="13"/>
  <c r="S37" i="13"/>
  <c r="O37" i="13"/>
  <c r="N37" i="13"/>
  <c r="A37" i="13"/>
  <c r="S36" i="13"/>
  <c r="O36" i="13"/>
  <c r="N36" i="13"/>
  <c r="A36" i="13"/>
  <c r="S35" i="13"/>
  <c r="O35" i="13"/>
  <c r="N35" i="13"/>
  <c r="A35" i="13"/>
  <c r="S34" i="13"/>
  <c r="O34" i="13"/>
  <c r="N34" i="13"/>
  <c r="A34" i="13"/>
  <c r="S33" i="13"/>
  <c r="O33" i="13"/>
  <c r="N33" i="13"/>
  <c r="A33" i="13"/>
  <c r="S32" i="13"/>
  <c r="O32" i="13"/>
  <c r="N32" i="13"/>
  <c r="A32" i="13"/>
  <c r="S31" i="13"/>
  <c r="O31" i="13"/>
  <c r="N31" i="13"/>
  <c r="A31" i="13"/>
  <c r="S30" i="13"/>
  <c r="O30" i="13"/>
  <c r="N30" i="13"/>
  <c r="A30" i="13"/>
  <c r="S29" i="13"/>
  <c r="O29" i="13"/>
  <c r="N29" i="13"/>
  <c r="A29" i="13"/>
  <c r="S28" i="13"/>
  <c r="O28" i="13"/>
  <c r="N28" i="13"/>
  <c r="A28" i="13"/>
  <c r="S27" i="13"/>
  <c r="O27" i="13"/>
  <c r="N27" i="13"/>
  <c r="A27" i="13"/>
  <c r="S26" i="13"/>
  <c r="O26" i="13"/>
  <c r="N26" i="13"/>
  <c r="A26" i="13"/>
  <c r="S25" i="13"/>
  <c r="O25" i="13"/>
  <c r="N25" i="13"/>
  <c r="A25" i="13"/>
  <c r="S24" i="13"/>
  <c r="O24" i="13"/>
  <c r="N24" i="13"/>
  <c r="A24" i="13"/>
  <c r="S23" i="13"/>
  <c r="O23" i="13"/>
  <c r="N23" i="13"/>
  <c r="A23" i="13"/>
  <c r="S22" i="13"/>
  <c r="O22" i="13"/>
  <c r="N22" i="13"/>
  <c r="A22" i="13"/>
  <c r="S21" i="13"/>
  <c r="O21" i="13"/>
  <c r="N21" i="13"/>
  <c r="A21" i="13"/>
  <c r="S20" i="13"/>
  <c r="O20" i="13"/>
  <c r="N20" i="13"/>
  <c r="A20" i="13"/>
  <c r="S19" i="13"/>
  <c r="O19" i="13"/>
  <c r="N19" i="13"/>
  <c r="A19" i="13"/>
  <c r="S18" i="13"/>
  <c r="O18" i="13"/>
  <c r="N18" i="13"/>
  <c r="A18" i="13"/>
  <c r="S17" i="13"/>
  <c r="O17" i="13"/>
  <c r="N17" i="13"/>
  <c r="A17" i="13"/>
  <c r="S16" i="13"/>
  <c r="O16" i="13"/>
  <c r="N16" i="13"/>
  <c r="A16" i="13"/>
  <c r="S15" i="13"/>
  <c r="O15" i="13"/>
  <c r="N15" i="13"/>
  <c r="A15" i="13"/>
  <c r="S14" i="13"/>
  <c r="O14" i="13"/>
  <c r="N14" i="13"/>
  <c r="A14" i="13"/>
  <c r="S13" i="13"/>
  <c r="O13" i="13"/>
  <c r="N13" i="13"/>
  <c r="A13" i="13"/>
  <c r="S12" i="13"/>
  <c r="O12" i="13"/>
  <c r="N12" i="13"/>
  <c r="A12" i="13"/>
  <c r="S11" i="13"/>
  <c r="O11" i="13"/>
  <c r="N11" i="13"/>
  <c r="A11" i="13"/>
  <c r="S10" i="13"/>
  <c r="O10" i="13"/>
  <c r="N10" i="13"/>
  <c r="A10" i="13"/>
  <c r="S9" i="13"/>
  <c r="O9" i="13"/>
  <c r="N9" i="13"/>
  <c r="A9" i="13"/>
  <c r="S8" i="13"/>
  <c r="O8" i="13"/>
  <c r="N8" i="13"/>
  <c r="A8" i="13"/>
  <c r="S7" i="13"/>
  <c r="O7" i="13"/>
  <c r="N7" i="13"/>
  <c r="A7" i="13"/>
  <c r="O6" i="13"/>
  <c r="N6" i="13"/>
  <c r="A6" i="13"/>
  <c r="O5" i="13"/>
  <c r="N5" i="13"/>
  <c r="A5" i="13"/>
  <c r="O4" i="13"/>
  <c r="N4" i="13"/>
  <c r="A4" i="13"/>
  <c r="O3" i="13"/>
  <c r="N3" i="13"/>
  <c r="A3" i="13"/>
  <c r="O2" i="13"/>
  <c r="N2" i="13"/>
  <c r="A2" i="13"/>
  <c r="O5" i="10"/>
  <c r="N5" i="10"/>
  <c r="O4" i="10"/>
  <c r="N4" i="10"/>
  <c r="A4" i="10"/>
  <c r="A5" i="10"/>
  <c r="O3" i="10" l="1"/>
  <c r="N3" i="10"/>
  <c r="A3" i="10"/>
  <c r="M4" i="12" l="1"/>
  <c r="M5" i="12"/>
  <c r="L5" i="12"/>
  <c r="A5" i="12"/>
  <c r="Q5" i="12"/>
  <c r="Q8" i="12"/>
  <c r="M8" i="12"/>
  <c r="L8" i="12"/>
  <c r="A8" i="12"/>
  <c r="Q7" i="12"/>
  <c r="M7" i="12"/>
  <c r="L7" i="12"/>
  <c r="A7" i="12"/>
  <c r="Q6" i="12"/>
  <c r="M6" i="12"/>
  <c r="L6" i="12"/>
  <c r="A6" i="12"/>
  <c r="Q4" i="12"/>
  <c r="L4" i="12"/>
  <c r="A4" i="12"/>
  <c r="Q3" i="12"/>
  <c r="M3" i="12"/>
  <c r="L3" i="12"/>
  <c r="A3" i="12"/>
  <c r="Q2" i="12"/>
  <c r="M2" i="12"/>
  <c r="L2" i="12"/>
  <c r="A2" i="12"/>
  <c r="A4" i="11" l="1"/>
  <c r="A5" i="11"/>
  <c r="A6" i="11"/>
  <c r="A7" i="11"/>
  <c r="A8" i="11"/>
  <c r="A9" i="11"/>
  <c r="A10" i="11"/>
  <c r="A11" i="11"/>
  <c r="A12" i="11"/>
  <c r="A13" i="11"/>
  <c r="A14" i="11"/>
  <c r="A15" i="11"/>
  <c r="A16" i="11"/>
  <c r="A17" i="11"/>
  <c r="A18" i="11"/>
  <c r="A19" i="11"/>
  <c r="A20" i="11"/>
  <c r="A21" i="11"/>
  <c r="A22" i="11"/>
  <c r="A23" i="11"/>
  <c r="A24" i="11"/>
  <c r="Q23" i="11" l="1"/>
  <c r="M23" i="11"/>
  <c r="L23" i="11"/>
  <c r="M22" i="11"/>
  <c r="L22" i="11"/>
  <c r="Q21" i="11"/>
  <c r="M21" i="11"/>
  <c r="L21" i="11"/>
  <c r="Q20" i="11"/>
  <c r="M20" i="11"/>
  <c r="L20" i="11"/>
  <c r="Q19" i="11"/>
  <c r="M19" i="11"/>
  <c r="L19" i="11"/>
  <c r="Q18" i="11"/>
  <c r="M18" i="11"/>
  <c r="L18" i="11"/>
  <c r="Q17" i="11"/>
  <c r="M17" i="11"/>
  <c r="L17" i="11"/>
  <c r="Q16" i="11"/>
  <c r="M16" i="11"/>
  <c r="L16" i="11"/>
  <c r="L15" i="11"/>
  <c r="M15" i="11"/>
  <c r="Q15" i="11"/>
  <c r="Q13" i="11"/>
  <c r="M13" i="11"/>
  <c r="L13" i="11"/>
  <c r="Q14" i="11"/>
  <c r="M14" i="11"/>
  <c r="L14" i="11"/>
  <c r="Q10" i="11"/>
  <c r="M10" i="11"/>
  <c r="L10" i="11"/>
  <c r="Q9" i="11"/>
  <c r="M9" i="11"/>
  <c r="L9" i="11"/>
  <c r="A2" i="10"/>
  <c r="A12" i="10"/>
  <c r="N12" i="10"/>
  <c r="O12" i="10"/>
  <c r="S12" i="10"/>
  <c r="L4" i="11" l="1"/>
  <c r="M4" i="11"/>
  <c r="Q4" i="11"/>
  <c r="Q24" i="11"/>
  <c r="M24" i="11"/>
  <c r="L24" i="11"/>
  <c r="Q12" i="11"/>
  <c r="M12" i="11"/>
  <c r="L12" i="11"/>
  <c r="Q11" i="11"/>
  <c r="M11" i="11"/>
  <c r="L11" i="11"/>
  <c r="Q8" i="11"/>
  <c r="M8" i="11"/>
  <c r="L8" i="11"/>
  <c r="Q7" i="11"/>
  <c r="M7" i="11"/>
  <c r="L7" i="11"/>
  <c r="Q6" i="11"/>
  <c r="M6" i="11"/>
  <c r="L6" i="11"/>
  <c r="Q5" i="11"/>
  <c r="M5" i="11"/>
  <c r="L5" i="11"/>
  <c r="Q3" i="11"/>
  <c r="M3" i="11"/>
  <c r="L3" i="11"/>
  <c r="A3" i="11"/>
  <c r="Q2" i="11"/>
  <c r="M2" i="11"/>
  <c r="L2" i="11"/>
  <c r="A2" i="11"/>
  <c r="S67" i="10" l="1"/>
  <c r="O67" i="10"/>
  <c r="N67" i="10"/>
  <c r="A67" i="10"/>
  <c r="S66" i="10"/>
  <c r="O66" i="10"/>
  <c r="N66" i="10"/>
  <c r="A66" i="10"/>
  <c r="S65" i="10"/>
  <c r="O65" i="10"/>
  <c r="N65" i="10"/>
  <c r="A65" i="10"/>
  <c r="S64" i="10"/>
  <c r="O64" i="10"/>
  <c r="N64" i="10"/>
  <c r="A64" i="10"/>
  <c r="S63" i="10"/>
  <c r="O63" i="10"/>
  <c r="N63" i="10"/>
  <c r="A63" i="10"/>
  <c r="S62" i="10"/>
  <c r="O62" i="10"/>
  <c r="N62" i="10"/>
  <c r="A62" i="10"/>
  <c r="S61" i="10"/>
  <c r="O61" i="10"/>
  <c r="N61" i="10"/>
  <c r="A61" i="10"/>
  <c r="S60" i="10"/>
  <c r="O60" i="10"/>
  <c r="N60" i="10"/>
  <c r="A60" i="10"/>
  <c r="S59" i="10"/>
  <c r="O59" i="10"/>
  <c r="N59" i="10"/>
  <c r="A59" i="10"/>
  <c r="S58" i="10"/>
  <c r="O58" i="10"/>
  <c r="N58" i="10"/>
  <c r="A58" i="10"/>
  <c r="S57" i="10"/>
  <c r="O57" i="10"/>
  <c r="N57" i="10"/>
  <c r="A57" i="10"/>
  <c r="S56" i="10"/>
  <c r="O56" i="10"/>
  <c r="N56" i="10"/>
  <c r="A56" i="10"/>
  <c r="S55" i="10"/>
  <c r="O55" i="10"/>
  <c r="N55" i="10"/>
  <c r="A55" i="10"/>
  <c r="S54" i="10"/>
  <c r="O54" i="10"/>
  <c r="N54" i="10"/>
  <c r="A54" i="10"/>
  <c r="S53" i="10"/>
  <c r="O53" i="10"/>
  <c r="N53" i="10"/>
  <c r="A53" i="10"/>
  <c r="S52" i="10"/>
  <c r="O52" i="10"/>
  <c r="N52" i="10"/>
  <c r="A52" i="10"/>
  <c r="S51" i="10"/>
  <c r="O51" i="10"/>
  <c r="N51" i="10"/>
  <c r="A51" i="10"/>
  <c r="S50" i="10"/>
  <c r="O50" i="10"/>
  <c r="N50" i="10"/>
  <c r="A50" i="10"/>
  <c r="S49" i="10"/>
  <c r="O49" i="10"/>
  <c r="N49" i="10"/>
  <c r="A49" i="10"/>
  <c r="S48" i="10"/>
  <c r="O48" i="10"/>
  <c r="N48" i="10"/>
  <c r="A48" i="10"/>
  <c r="S47" i="10"/>
  <c r="O47" i="10"/>
  <c r="N47" i="10"/>
  <c r="A47" i="10"/>
  <c r="S46" i="10"/>
  <c r="O46" i="10"/>
  <c r="N46" i="10"/>
  <c r="A46" i="10"/>
  <c r="S45" i="10"/>
  <c r="O45" i="10"/>
  <c r="N45" i="10"/>
  <c r="A45" i="10"/>
  <c r="S44" i="10"/>
  <c r="O44" i="10"/>
  <c r="N44" i="10"/>
  <c r="A44" i="10"/>
  <c r="S43" i="10"/>
  <c r="O43" i="10"/>
  <c r="N43" i="10"/>
  <c r="A43" i="10"/>
  <c r="S42" i="10"/>
  <c r="O42" i="10"/>
  <c r="N42" i="10"/>
  <c r="A42" i="10"/>
  <c r="S41" i="10"/>
  <c r="O41" i="10"/>
  <c r="N41" i="10"/>
  <c r="A41" i="10"/>
  <c r="S40" i="10"/>
  <c r="O40" i="10"/>
  <c r="N40" i="10"/>
  <c r="A40" i="10"/>
  <c r="S39" i="10"/>
  <c r="O39" i="10"/>
  <c r="N39" i="10"/>
  <c r="A39" i="10"/>
  <c r="S38" i="10"/>
  <c r="O38" i="10"/>
  <c r="N38" i="10"/>
  <c r="A38" i="10"/>
  <c r="S37" i="10"/>
  <c r="O37" i="10"/>
  <c r="N37" i="10"/>
  <c r="A37" i="10"/>
  <c r="S36" i="10"/>
  <c r="O36" i="10"/>
  <c r="N36" i="10"/>
  <c r="A36" i="10"/>
  <c r="S35" i="10"/>
  <c r="O35" i="10"/>
  <c r="N35" i="10"/>
  <c r="A35" i="10"/>
  <c r="S34" i="10"/>
  <c r="O34" i="10"/>
  <c r="N34" i="10"/>
  <c r="A34" i="10"/>
  <c r="O33" i="10"/>
  <c r="N33" i="10"/>
  <c r="A33" i="10"/>
  <c r="S32" i="10"/>
  <c r="O32" i="10"/>
  <c r="N32" i="10"/>
  <c r="A32" i="10"/>
  <c r="S31" i="10"/>
  <c r="O31" i="10"/>
  <c r="N31" i="10"/>
  <c r="A31" i="10"/>
  <c r="S30" i="10"/>
  <c r="O30" i="10"/>
  <c r="N30" i="10"/>
  <c r="A30" i="10"/>
  <c r="S29" i="10"/>
  <c r="O29" i="10"/>
  <c r="N29" i="10"/>
  <c r="A29" i="10"/>
  <c r="S28" i="10"/>
  <c r="O28" i="10"/>
  <c r="N28" i="10"/>
  <c r="A28" i="10"/>
  <c r="S27" i="10"/>
  <c r="O27" i="10"/>
  <c r="N27" i="10"/>
  <c r="A27" i="10"/>
  <c r="S26" i="10"/>
  <c r="O26" i="10"/>
  <c r="N26" i="10"/>
  <c r="A26" i="10"/>
  <c r="S25" i="10"/>
  <c r="O25" i="10"/>
  <c r="N25" i="10"/>
  <c r="A25" i="10"/>
  <c r="S24" i="10"/>
  <c r="O24" i="10"/>
  <c r="N24" i="10"/>
  <c r="A24" i="10"/>
  <c r="S23" i="10"/>
  <c r="O23" i="10"/>
  <c r="N23" i="10"/>
  <c r="A23" i="10"/>
  <c r="S22" i="10"/>
  <c r="O22" i="10"/>
  <c r="N22" i="10"/>
  <c r="A22" i="10"/>
  <c r="S21" i="10"/>
  <c r="O21" i="10"/>
  <c r="N21" i="10"/>
  <c r="A21" i="10"/>
  <c r="S20" i="10"/>
  <c r="O20" i="10"/>
  <c r="N20" i="10"/>
  <c r="A20" i="10"/>
  <c r="S19" i="10"/>
  <c r="O19" i="10"/>
  <c r="N19" i="10"/>
  <c r="A19" i="10"/>
  <c r="S18" i="10"/>
  <c r="O18" i="10"/>
  <c r="N18" i="10"/>
  <c r="A18" i="10"/>
  <c r="S17" i="10"/>
  <c r="O17" i="10"/>
  <c r="N17" i="10"/>
  <c r="A17" i="10"/>
  <c r="S16" i="10"/>
  <c r="O16" i="10"/>
  <c r="N16" i="10"/>
  <c r="A16" i="10"/>
  <c r="S15" i="10"/>
  <c r="O15" i="10"/>
  <c r="N15" i="10"/>
  <c r="A15" i="10"/>
  <c r="S14" i="10"/>
  <c r="O14" i="10"/>
  <c r="N14" i="10"/>
  <c r="A14" i="10"/>
  <c r="S13" i="10"/>
  <c r="O13" i="10"/>
  <c r="N13" i="10"/>
  <c r="A13" i="10"/>
  <c r="S11" i="10"/>
  <c r="O11" i="10"/>
  <c r="N11" i="10"/>
  <c r="A11" i="10"/>
  <c r="S10" i="10"/>
  <c r="O10" i="10"/>
  <c r="N10" i="10"/>
  <c r="A10" i="10"/>
  <c r="S9" i="10"/>
  <c r="O9" i="10"/>
  <c r="N9" i="10"/>
  <c r="A9" i="10"/>
  <c r="S8" i="10"/>
  <c r="O8" i="10"/>
  <c r="N8" i="10"/>
  <c r="A8" i="10"/>
  <c r="S7" i="10"/>
  <c r="O7" i="10"/>
  <c r="N7" i="10"/>
  <c r="A7" i="10"/>
  <c r="O6" i="10"/>
  <c r="N6" i="10"/>
  <c r="A6" i="10"/>
  <c r="O2" i="10"/>
  <c r="N2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Edward Hallgren</author>
  </authors>
  <commentList>
    <comment ref="C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Account Field in Transaction Table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clmln</author>
    <author>Karl Fredberg</author>
  </authors>
  <commentList>
    <comment ref="B1" authorId="0" shapeId="0" xr:uid="{8D143692-C784-4438-9997-3CD60DE97776}">
      <text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decides whether AccountFrom/AccountTo or RowFrom/RowTo is used for the interval,
and what style is going to be applied
If 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start with </t>
        </r>
        <r>
          <rPr>
            <i/>
            <sz val="9"/>
            <color indexed="81"/>
            <rFont val="Tahoma"/>
            <family val="2"/>
          </rPr>
          <t>Regular</t>
        </r>
        <r>
          <rPr>
            <sz val="9"/>
            <color indexed="81"/>
            <rFont val="Tahoma"/>
            <family val="2"/>
          </rPr>
          <t xml:space="preserve"> then AccountFrom/AccountTo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SubTotal   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directly above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RunningTotal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RunningSubTotal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 after previous Running Total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Calculation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Default behaviors RowFrom/RowTo is calculated in the load script
Default behaviors can be overridden with the columns RowFromOverride/RowToOverride
</t>
        </r>
      </text>
    </comment>
    <comment ref="H1" authorId="1" shapeId="0" xr:uid="{7C352FB1-CA56-431C-B10D-26553B1AB25F}">
      <text>
        <r>
          <rPr>
            <sz val="9"/>
            <color indexed="81"/>
            <rFont val="Tahoma"/>
            <family val="2"/>
          </rPr>
          <t>Empty cell = row is Expandable
Not empty = row is not Expandable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clmln</author>
    <author>Karl Fredberg</author>
  </authors>
  <commentList>
    <comment ref="B1" authorId="0" shapeId="0" xr:uid="{7578C7CD-D9F2-4D42-86B7-99DBA97CB27C}">
      <text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decides whether AccountFrom/AccountTo or RowFrom/RowTo is used for the interval,
and what style is going to be applied
If 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start with </t>
        </r>
        <r>
          <rPr>
            <i/>
            <sz val="9"/>
            <color indexed="81"/>
            <rFont val="Tahoma"/>
            <family val="2"/>
          </rPr>
          <t>Regular</t>
        </r>
        <r>
          <rPr>
            <sz val="9"/>
            <color indexed="81"/>
            <rFont val="Tahoma"/>
            <family val="2"/>
          </rPr>
          <t xml:space="preserve"> then AccountFrom/AccountTo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SubTotal   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directly above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RunningTotal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RunningSubTotal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 after previous Running Total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Calculation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Default behaviors RowFrom/RowTo is calculated in the load script
Default behaviors can be overridden with the columns RowFromOverride/RowToOverride
</t>
        </r>
      </text>
    </comment>
    <comment ref="H1" authorId="1" shapeId="0" xr:uid="{01A8C3BA-668A-4A6D-A648-D44A9F258A35}">
      <text>
        <r>
          <rPr>
            <sz val="9"/>
            <color indexed="81"/>
            <rFont val="Tahoma"/>
            <family val="2"/>
          </rPr>
          <t>Empty cell = row is Expandable
Not empty = row is not Expandable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clmln</author>
    <author>Karl Fredberg</author>
  </authors>
  <commentList>
    <comment ref="B1" authorId="0" shapeId="0" xr:uid="{9E0629EB-4956-42D0-BD55-399C0C77E567}">
      <text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decides whether AccountFrom/AccountTo or RowFrom/RowTo is used for the interval,
and what style is going to be applied
If 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start with </t>
        </r>
        <r>
          <rPr>
            <i/>
            <sz val="9"/>
            <color indexed="81"/>
            <rFont val="Tahoma"/>
            <family val="2"/>
          </rPr>
          <t>Regular</t>
        </r>
        <r>
          <rPr>
            <sz val="9"/>
            <color indexed="81"/>
            <rFont val="Tahoma"/>
            <family val="2"/>
          </rPr>
          <t xml:space="preserve"> then AccountFrom/AccountTo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SubTotal   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directly above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RunningTotal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RunningSubTotal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 after previous Running Total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Calculation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Default behaviors RowFrom/RowTo is calculated in the load script
Default behaviors can be overridden with the columns RowFromOverride/RowToOverride
</t>
        </r>
      </text>
    </comment>
    <comment ref="F1" authorId="1" shapeId="0" xr:uid="{0754EC0F-2C5D-445D-A920-0DFB8D5646BD}">
      <text>
        <r>
          <rPr>
            <sz val="9"/>
            <color indexed="81"/>
            <rFont val="Tahoma"/>
            <family val="2"/>
          </rPr>
          <t>Empty cell = row is Expandable
Not empty = row is not Expandable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clmln</author>
    <author>Karl Fredberg</author>
  </authors>
  <commentList>
    <comment ref="B1" authorId="0" shapeId="0" xr:uid="{6B0E1B43-09AE-4149-9C8B-0869D4A4C83E}">
      <text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decides whether AccountFrom/AccountTo or RowFrom/RowTo is used for the interval,
and what style is going to be applied
If 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start with </t>
        </r>
        <r>
          <rPr>
            <i/>
            <sz val="9"/>
            <color indexed="81"/>
            <rFont val="Tahoma"/>
            <family val="2"/>
          </rPr>
          <t>Regular</t>
        </r>
        <r>
          <rPr>
            <sz val="9"/>
            <color indexed="81"/>
            <rFont val="Tahoma"/>
            <family val="2"/>
          </rPr>
          <t xml:space="preserve"> then AccountFrom/AccountTo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SubTotal   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directly above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RunningTotal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RunningSubTotal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 after previous Running Total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Calculation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Default behaviors RowFrom/RowTo is calculated in the load script
Default behaviors can be overridden with the columns RowFromOverride/RowToOverride
</t>
        </r>
      </text>
    </comment>
    <comment ref="F1" authorId="1" shapeId="0" xr:uid="{9589C5F3-77C1-4BB1-8344-D0BC78B6EA33}">
      <text>
        <r>
          <rPr>
            <sz val="9"/>
            <color indexed="81"/>
            <rFont val="Tahoma"/>
            <family val="2"/>
          </rPr>
          <t>Empty cell = row is Expandable
Not empty = row is not Expandable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clmln</author>
  </authors>
  <commentList>
    <comment ref="D1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decides whether AccountFrom/AccountTo or RowFrom/RowTo is used for the interval,
and what style is going to be applied
If 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start with </t>
        </r>
        <r>
          <rPr>
            <i/>
            <sz val="9"/>
            <color indexed="81"/>
            <rFont val="Tahoma"/>
            <family val="2"/>
          </rPr>
          <t>Regular</t>
        </r>
        <r>
          <rPr>
            <sz val="9"/>
            <color indexed="81"/>
            <rFont val="Tahoma"/>
            <family val="2"/>
          </rPr>
          <t xml:space="preserve"> then AccountFrom/AccountTo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SubTotal   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directly above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RunningTotal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RunningSubTotal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 after previous Running Total
</t>
        </r>
        <r>
          <rPr>
            <b/>
            <sz val="9"/>
            <color indexed="81"/>
            <rFont val="Tahoma"/>
            <family val="2"/>
          </rPr>
          <t>RowType</t>
        </r>
        <r>
          <rPr>
            <sz val="9"/>
            <color indexed="81"/>
            <rFont val="Tahoma"/>
            <family val="2"/>
          </rPr>
          <t xml:space="preserve"> = Calculation               </t>
        </r>
        <r>
          <rPr>
            <b/>
            <sz val="9"/>
            <color indexed="81"/>
            <rFont val="Tahoma"/>
            <family val="2"/>
          </rPr>
          <t>Default behavior</t>
        </r>
        <r>
          <rPr>
            <sz val="9"/>
            <color indexed="81"/>
            <rFont val="Tahoma"/>
            <family val="2"/>
          </rPr>
          <t xml:space="preserve">: Sums all regular rows from first row
Default behaviors RowFrom/RowTo is calculated in the load script
Default behaviors can be overridden with the columns RowFromOverride/RowToOverride
</t>
        </r>
      </text>
    </comment>
  </commentList>
</comments>
</file>

<file path=xl/sharedStrings.xml><?xml version="1.0" encoding="utf-8"?>
<sst xmlns="http://schemas.openxmlformats.org/spreadsheetml/2006/main" count="915" uniqueCount="228">
  <si>
    <t>RowType</t>
  </si>
  <si>
    <t>Regular</t>
  </si>
  <si>
    <t>Calculation</t>
  </si>
  <si>
    <t>StyleNum</t>
  </si>
  <si>
    <t>RowNumFormat</t>
  </si>
  <si>
    <t>RowNumFormatCode</t>
  </si>
  <si>
    <t>Default</t>
  </si>
  <si>
    <t>Percentage</t>
  </si>
  <si>
    <t>SubTotal</t>
  </si>
  <si>
    <t>RunningTotal</t>
  </si>
  <si>
    <t>RowNumber</t>
  </si>
  <si>
    <t># ##0</t>
  </si>
  <si>
    <t># ##0,0%</t>
  </si>
  <si>
    <t>RunningSubTotal</t>
  </si>
  <si>
    <t>StyleOverride</t>
  </si>
  <si>
    <t>EBIT</t>
  </si>
  <si>
    <t>EBIT %</t>
  </si>
  <si>
    <t>RegularCalculationStyle</t>
  </si>
  <si>
    <t>PreventExpand</t>
  </si>
  <si>
    <t>Comments</t>
  </si>
  <si>
    <t>SinglePrecision</t>
  </si>
  <si>
    <t># ##0,0</t>
  </si>
  <si>
    <t>Default: Sums all regular rows from first row</t>
  </si>
  <si>
    <t>Regular row linked to General Ledger range</t>
  </si>
  <si>
    <t>Regular row linked to General Ledger range with calculation styling</t>
  </si>
  <si>
    <t>Default: Sums all regular rows directly above</t>
  </si>
  <si>
    <t>Default: Sums all regular rows from first row after previous Running Total</t>
  </si>
  <si>
    <t>Blank row</t>
  </si>
  <si>
    <t>Accounts</t>
  </si>
  <si>
    <t>Consultation fee</t>
  </si>
  <si>
    <t>Subcontractor fee External</t>
  </si>
  <si>
    <t>3051,3073,3100-3190</t>
  </si>
  <si>
    <t>OPERATING REVENUE</t>
  </si>
  <si>
    <t>OPERATING COSTS</t>
  </si>
  <si>
    <t>OPERATING EARNINGS</t>
  </si>
  <si>
    <t>Subcontractor fee, Group Internal</t>
  </si>
  <si>
    <t>Licenses</t>
  </si>
  <si>
    <t>Licenses, Group Internal</t>
  </si>
  <si>
    <t>Maintenance</t>
  </si>
  <si>
    <t>Support</t>
  </si>
  <si>
    <t>Commission, External</t>
  </si>
  <si>
    <t>Commission, Group Internal</t>
  </si>
  <si>
    <t>Group, Management Fees</t>
  </si>
  <si>
    <t>Group Allocation consultant revenue</t>
  </si>
  <si>
    <t>Accrual</t>
  </si>
  <si>
    <t>Other Revenue</t>
  </si>
  <si>
    <t>3191,3192</t>
  </si>
  <si>
    <t>3075,3210,3212,3260,3410</t>
  </si>
  <si>
    <t>3262,3461</t>
  </si>
  <si>
    <t>3074,3211,3240-3243,3290,3261</t>
  </si>
  <si>
    <t>3061,3076,3220-3230</t>
  </si>
  <si>
    <t>3920-3929</t>
  </si>
  <si>
    <t>3930-3932</t>
  </si>
  <si>
    <t>3064-3068,3680</t>
  </si>
  <si>
    <t>3596</t>
  </si>
  <si>
    <t>3070</t>
  </si>
  <si>
    <t>3300,3550-3599,3740-3799,3950-3999</t>
  </si>
  <si>
    <t>Subcontractor Costs, External</t>
  </si>
  <si>
    <t>Subcontractor Costs, Group Internal</t>
  </si>
  <si>
    <t>Licenses Cost</t>
  </si>
  <si>
    <t>Licenses Cost, Group Internal</t>
  </si>
  <si>
    <t>Maintenance Cost</t>
  </si>
  <si>
    <t>Support Cost Subcontractor External</t>
  </si>
  <si>
    <t>Support Cost, Group Internal</t>
  </si>
  <si>
    <t>Commission Cost, External</t>
  </si>
  <si>
    <t>Commission Cost, Group Internal</t>
  </si>
  <si>
    <t xml:space="preserve">Other Cost </t>
  </si>
  <si>
    <t>OPERATING EARNINGS %</t>
  </si>
  <si>
    <t>Salaries  &amp; Vacation pay</t>
  </si>
  <si>
    <t>Variable compensation</t>
  </si>
  <si>
    <t>Social security, Pension &amp; Insurance</t>
  </si>
  <si>
    <t>Other Personnel Cost</t>
  </si>
  <si>
    <t>Recruitment</t>
  </si>
  <si>
    <t>STAFF COSTS</t>
  </si>
  <si>
    <t>Communication</t>
  </si>
  <si>
    <t>Consumables</t>
  </si>
  <si>
    <t>Advertasing &amp; PR</t>
  </si>
  <si>
    <t>Other External services</t>
  </si>
  <si>
    <t>Other Group Internal services</t>
  </si>
  <si>
    <t>Rent and other properties</t>
  </si>
  <si>
    <t>Transportation and Freight</t>
  </si>
  <si>
    <t>Leasing cars</t>
  </si>
  <si>
    <t>Other External costs</t>
  </si>
  <si>
    <t>EXTERNAL COSTS</t>
  </si>
  <si>
    <t>Group costs</t>
  </si>
  <si>
    <t>TOTAL COSTS</t>
  </si>
  <si>
    <t>Group Revenue</t>
  </si>
  <si>
    <t>EBITDA</t>
  </si>
  <si>
    <t>Tax</t>
  </si>
  <si>
    <t>EAT</t>
  </si>
  <si>
    <t>Control Accounts</t>
  </si>
  <si>
    <t>4010,4019,4070,7680,7699,9000-9999</t>
  </si>
  <si>
    <t>8900-8998</t>
  </si>
  <si>
    <t>External Financial income/costs NET</t>
  </si>
  <si>
    <t>Group Internal Financial income/costs NET</t>
  </si>
  <si>
    <t>EBT</t>
  </si>
  <si>
    <t>EBT %</t>
  </si>
  <si>
    <t>8010,8020,8360,8390,8460</t>
  </si>
  <si>
    <t>8000-8009,8011-8019,8021-8359,8361-8389,8391-8459,8461-8899</t>
  </si>
  <si>
    <t>3071,3080-3092,3560,3561,3690,3910-3914</t>
  </si>
  <si>
    <t>6430,6565-6569,6880</t>
  </si>
  <si>
    <t>4110-4114,4116-4164,4166-4190</t>
  </si>
  <si>
    <t>4060,4062-4064,4066-4069</t>
  </si>
  <si>
    <t>4210-4212,4262</t>
  </si>
  <si>
    <t>4260</t>
  </si>
  <si>
    <t>4230-4240,4261</t>
  </si>
  <si>
    <t>4115,4165</t>
  </si>
  <si>
    <t>4061,4065</t>
  </si>
  <si>
    <t>4811,4813-4820</t>
  </si>
  <si>
    <t>4810,4812</t>
  </si>
  <si>
    <t>4011-4018,4020-4059,4300-4730,4821-4829,4831-4999</t>
  </si>
  <si>
    <t>7000-7210,7213-7215,7217,7218,7220,7221</t>
  </si>
  <si>
    <t>7211,7212,7216,7219,7222-7227,7229</t>
  </si>
  <si>
    <t>7400-7589,7650-7659</t>
  </si>
  <si>
    <t>7600-7635,7670-7679,7681-7690,7693-7698,7320-7370</t>
  </si>
  <si>
    <t>7691,7692</t>
  </si>
  <si>
    <t>6200-6230</t>
  </si>
  <si>
    <t>5400-5490</t>
  </si>
  <si>
    <t>5900-6049</t>
  </si>
  <si>
    <t>6400-6422,6440-6449,6491-6551,6553-6555,6580-6599</t>
  </si>
  <si>
    <t>6552</t>
  </si>
  <si>
    <t>5010-5310,5340-5399</t>
  </si>
  <si>
    <t>5320-5330,5616,5617,5700-5890</t>
  </si>
  <si>
    <t>5600-5615</t>
  </si>
  <si>
    <t>5500-5590,6050-6150,6250-6390,6450-6490,6560,6570-6579,6800-6879,6881-6999,7380-7399,7900-7999</t>
  </si>
  <si>
    <t>RowGroup</t>
  </si>
  <si>
    <t>Direct Costs</t>
  </si>
  <si>
    <t>EAT %</t>
  </si>
  <si>
    <t>Sheet</t>
  </si>
  <si>
    <t>PnL</t>
  </si>
  <si>
    <t>AccountField</t>
  </si>
  <si>
    <t>%AccountNumber</t>
  </si>
  <si>
    <t>ReportRow</t>
  </si>
  <si>
    <t>Multiple</t>
  </si>
  <si>
    <t>EmptyRow</t>
  </si>
  <si>
    <t>ExtraGroups</t>
  </si>
  <si>
    <t>ExtraMappingIntervals</t>
  </si>
  <si>
    <t>TransactionTable</t>
  </si>
  <si>
    <t>RowNumExportFormatCode</t>
  </si>
  <si>
    <t>RowNumExportFormatID</t>
  </si>
  <si>
    <t>#,##0</t>
  </si>
  <si>
    <t>#,##0.0</t>
  </si>
  <si>
    <t>0.0%</t>
  </si>
  <si>
    <t>CalculationInput1</t>
  </si>
  <si>
    <t>CalculationInput2</t>
  </si>
  <si>
    <t>RowFromOverride</t>
  </si>
  <si>
    <t>RowToOverride</t>
  </si>
  <si>
    <t>Refers to sheet you want to create a report dimension for</t>
  </si>
  <si>
    <t>Name of your transaction table</t>
  </si>
  <si>
    <t>Fieldname of the account field in your transaction table</t>
  </si>
  <si>
    <t>Name of extra rows you want to create row groups for. Use 'FieldName','FieldName2' as format</t>
  </si>
  <si>
    <t>For extra fields, e.g CostCenter, Name of the field ni your transaction table and must be the same as the column in this Excel-file. Works the same as the Account field but is completely flexible.</t>
  </si>
  <si>
    <t>Optional</t>
  </si>
  <si>
    <t>3010-3044,3060,3062-3063,3069,3072,3077-3079,3400,3420-3460,3730-3739,3800-3899</t>
  </si>
  <si>
    <t>Staff Costs</t>
  </si>
  <si>
    <t>External Costs</t>
  </si>
  <si>
    <t>EBITDA %</t>
  </si>
  <si>
    <t>Depriciations &amp; amortization</t>
  </si>
  <si>
    <t>7832,7840</t>
  </si>
  <si>
    <t>Transactions</t>
  </si>
  <si>
    <t>Default_US</t>
  </si>
  <si>
    <t>SinglePrecision_US</t>
  </si>
  <si>
    <t>Percentage_US</t>
  </si>
  <si>
    <t>'RowGroup'</t>
  </si>
  <si>
    <t>#,##0.0%</t>
  </si>
  <si>
    <t>#,##0;(#,##0)</t>
  </si>
  <si>
    <t>Support, External</t>
  </si>
  <si>
    <t>3074</t>
  </si>
  <si>
    <t>Support, Group Internal</t>
  </si>
  <si>
    <t>Balance</t>
  </si>
  <si>
    <t>Material Assets</t>
  </si>
  <si>
    <t>Financial Assets</t>
  </si>
  <si>
    <t>Capital Assets</t>
  </si>
  <si>
    <t>Work in Progress (WIP)</t>
  </si>
  <si>
    <t>Short Term Receivables</t>
  </si>
  <si>
    <t>Current Assets</t>
  </si>
  <si>
    <t>Cash &amp; Bank</t>
  </si>
  <si>
    <t>Total Cash &amp; Bank</t>
  </si>
  <si>
    <t>TOTAL ASSETS</t>
  </si>
  <si>
    <t>Short Term Liabilities</t>
  </si>
  <si>
    <t>Long Term Liabilities</t>
  </si>
  <si>
    <t>Tax Reserves</t>
  </si>
  <si>
    <t>Total Liabilities</t>
  </si>
  <si>
    <t>Tax Fund</t>
  </si>
  <si>
    <t>Total Tax Reserves</t>
  </si>
  <si>
    <t>TOTAL LIABILITIES</t>
  </si>
  <si>
    <t>Owners Equity</t>
  </si>
  <si>
    <t>Retained Earnings</t>
  </si>
  <si>
    <t>Total Equity</t>
  </si>
  <si>
    <t>TOTAL EQUITY</t>
  </si>
  <si>
    <t>TOTAL LIABILITIES AND EQUITY</t>
  </si>
  <si>
    <t>Calculated Result</t>
  </si>
  <si>
    <t>1000-1299</t>
  </si>
  <si>
    <t>1300-1399</t>
  </si>
  <si>
    <t>1400-1499</t>
  </si>
  <si>
    <t>1500-1799</t>
  </si>
  <si>
    <t>1900-1999</t>
  </si>
  <si>
    <t>2400-2999</t>
  </si>
  <si>
    <t>2300-2399</t>
  </si>
  <si>
    <t>2100-2124</t>
  </si>
  <si>
    <t>2125-2199</t>
  </si>
  <si>
    <t>2000-2089</t>
  </si>
  <si>
    <t>2089-2099</t>
  </si>
  <si>
    <t>Liabilities</t>
  </si>
  <si>
    <t>KPI_001</t>
  </si>
  <si>
    <t>Employees</t>
  </si>
  <si>
    <t>Cash balance</t>
  </si>
  <si>
    <t>KPI_002</t>
  </si>
  <si>
    <t>Office Space</t>
  </si>
  <si>
    <t>KPI_003</t>
  </si>
  <si>
    <t>Space per employee</t>
  </si>
  <si>
    <t>Total Revenues</t>
  </si>
  <si>
    <t>KPI_004</t>
  </si>
  <si>
    <t>Cash in % of revenues</t>
  </si>
  <si>
    <t>KPIs</t>
  </si>
  <si>
    <t>SquareMeters_US</t>
  </si>
  <si>
    <t>#,##0 m²</t>
  </si>
  <si>
    <t>$0.0%</t>
  </si>
  <si>
    <t>RowGroup2</t>
  </si>
  <si>
    <t>'RowGroup','RowGroup2'</t>
  </si>
  <si>
    <t>CustomerGroup</t>
  </si>
  <si>
    <t>Healthcare</t>
  </si>
  <si>
    <t>Cons fee healthcare</t>
  </si>
  <si>
    <t>Retail</t>
  </si>
  <si>
    <t>Manufacturing</t>
  </si>
  <si>
    <t>e</t>
  </si>
  <si>
    <t>Accounts2</t>
  </si>
  <si>
    <t>Staff and other cost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</si>
</sst>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0"/>
      <name val="Tahoma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7" tint="0.39994506668294322"/>
        <bgColor theme="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  <border>
      <left/>
      <right/>
      <top style="thin">
        <color theme="4" tint="0.39997558519241921"/>
      </top>
      <bottom/>
      <diagonal/>
    </border>
  </borders>
  <cellStyleXfs count="2">
    <xf numFmtId="0" fontId="0" fillId="0" borderId="0"/>
    <xf numFmtId="0" fontId="4" fillId="2" borderId="1" applyNumberFormat="0" applyFont="0" applyAlignment="0" applyProtection="0"/>
  </cellStyleXfs>
  <cellXfs count="31">
    <xf numFmtId="0" fontId="0" fillId="0" borderId="0" xfId="0"/>
    <xf numFmtId="0" fontId="3" fillId="0" borderId="0" xfId="0" applyFont="1"/>
    <xf numFmtId="0" fontId="0" fillId="2" borderId="1" xfId="1" applyFont="1"/>
    <xf numFmtId="0" fontId="0" fillId="0" borderId="0" xfId="0" quotePrefix="1"/>
    <xf numFmtId="0" fontId="0" fillId="0" borderId="0" xfId="0"/>
    <xf numFmtId="0" fontId="5" fillId="3" borderId="2" xfId="0" applyFont="1" applyFill="1" applyBorder="1"/>
    <xf numFmtId="0" fontId="0" fillId="2" borderId="0" xfId="1" applyFont="1" applyBorder="1"/>
    <xf numFmtId="0" fontId="0" fillId="0" borderId="0" xfId="0" applyAlignment="1">
      <alignment wrapText="1"/>
    </xf>
    <xf numFmtId="0" fontId="5" fillId="3" borderId="3" xfId="0" applyFont="1" applyFill="1" applyBorder="1" applyAlignment="1">
      <alignment vertical="top"/>
    </xf>
    <xf numFmtId="0" fontId="0" fillId="4" borderId="4" xfId="0" applyNumberFormat="1" applyFont="1" applyFill="1" applyBorder="1" applyAlignment="1">
      <alignment vertical="top"/>
    </xf>
    <xf numFmtId="0" fontId="0" fillId="4" borderId="0" xfId="0" applyNumberFormat="1" applyFont="1" applyFill="1" applyBorder="1" applyAlignment="1">
      <alignment vertical="top"/>
    </xf>
    <xf numFmtId="0" fontId="5" fillId="3" borderId="2" xfId="0" applyFont="1" applyFill="1" applyBorder="1" applyAlignment="1">
      <alignment vertical="top"/>
    </xf>
    <xf numFmtId="0" fontId="0" fillId="0" borderId="0" xfId="0"/>
    <xf numFmtId="0" fontId="7" fillId="0" borderId="0" xfId="0" applyFont="1"/>
    <xf numFmtId="0" fontId="0" fillId="0" borderId="0" xfId="0" quotePrefix="1"/>
    <xf numFmtId="0" fontId="0" fillId="0" borderId="0" xfId="0"/>
    <xf numFmtId="0" fontId="0" fillId="0" borderId="0" xfId="0" applyNumberFormat="1"/>
    <xf numFmtId="49" fontId="0" fillId="0" borderId="0" xfId="0" applyNumberFormat="1" applyAlignment="1">
      <alignment wrapText="1"/>
    </xf>
    <xf numFmtId="0" fontId="0" fillId="0" borderId="0" xfId="0" applyAlignment="1">
      <alignment vertical="top"/>
    </xf>
    <xf numFmtId="0" fontId="0" fillId="0" borderId="0" xfId="0" applyNumberFormat="1" applyAlignment="1">
      <alignment vertical="top"/>
    </xf>
    <xf numFmtId="0" fontId="8" fillId="2" borderId="1" xfId="1" applyFont="1" applyAlignment="1">
      <alignment wrapText="1"/>
    </xf>
    <xf numFmtId="0" fontId="0" fillId="4" borderId="4" xfId="0" quotePrefix="1" applyNumberFormat="1" applyFont="1" applyFill="1" applyBorder="1" applyAlignment="1">
      <alignment vertical="top"/>
    </xf>
    <xf numFmtId="0" fontId="5" fillId="5" borderId="3" xfId="0" applyFont="1" applyFill="1" applyBorder="1" applyAlignment="1">
      <alignment vertical="top"/>
    </xf>
    <xf numFmtId="0" fontId="5" fillId="5" borderId="5" xfId="0" applyFont="1" applyFill="1" applyBorder="1" applyAlignment="1">
      <alignment vertical="top"/>
    </xf>
    <xf numFmtId="0" fontId="0" fillId="6" borderId="0" xfId="0" applyFill="1" applyAlignment="1">
      <alignment vertical="top"/>
    </xf>
    <xf numFmtId="0" fontId="0" fillId="6" borderId="0" xfId="0" applyFill="1"/>
    <xf numFmtId="0" fontId="0" fillId="4" borderId="6" xfId="0" applyNumberFormat="1" applyFont="1" applyFill="1" applyBorder="1" applyAlignment="1">
      <alignment vertical="top"/>
    </xf>
    <xf numFmtId="0" fontId="0" fillId="4" borderId="7" xfId="0" applyNumberFormat="1" applyFont="1" applyFill="1" applyBorder="1" applyAlignment="1">
      <alignment vertical="top"/>
    </xf>
    <xf numFmtId="0" fontId="5" fillId="5" borderId="2" xfId="0" applyFont="1" applyFill="1" applyBorder="1" applyAlignment="1">
      <alignment vertical="top"/>
    </xf>
    <xf numFmtId="0" fontId="0" fillId="4" borderId="8" xfId="0" applyNumberFormat="1" applyFont="1" applyFill="1" applyBorder="1" applyAlignment="1">
      <alignment vertical="top"/>
    </xf>
    <xf numFmtId="0" fontId="0" fillId="0" borderId="0" xfId="0" quotePrefix="1" applyAlignment="1">
      <alignment vertical="top"/>
    </xf>
  </cellXfs>
  <cellStyles count="2">
    <cellStyle name="Normal" xfId="0" builtinId="0"/>
    <cellStyle name="Note" xfId="1" builtinId="10"/>
  </cellStyles>
  <dxfs count="253">
    <dxf>
      <font>
        <b/>
        <i val="0"/>
        <strike val="0"/>
        <condense val="0"/>
        <extend val="0"/>
        <outline val="0"/>
        <shadow val="0"/>
        <u/>
        <vertAlign val="baseline"/>
        <sz val="10"/>
        <color auto="1"/>
        <name val="Tahoma"/>
        <scheme val="none"/>
      </font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none"/>
      </font>
      <fill>
        <patternFill patternType="solid">
          <fgColor rgb="FF000000"/>
          <bgColor rgb="FFDDEBF7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numFmt numFmtId="0" formatCode="General"/>
    </dxf>
    <dxf>
      <numFmt numFmtId="0" formatCode="General"/>
    </dxf>
    <dxf>
      <alignment horizontal="general" vertical="bottom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none"/>
      </font>
      <fill>
        <patternFill patternType="solid">
          <fgColor rgb="FF000000"/>
          <bgColor rgb="FFDDEBF7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numFmt numFmtId="0" formatCode="General"/>
    </dxf>
    <dxf>
      <numFmt numFmtId="0" formatCode="General"/>
    </dxf>
    <dxf>
      <numFmt numFmtId="30" formatCode="@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none"/>
      </font>
      <fill>
        <patternFill patternType="solid">
          <fgColor rgb="FF000000"/>
          <bgColor rgb="FFDDEBF7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numFmt numFmtId="0" formatCode="General"/>
    </dxf>
    <dxf>
      <numFmt numFmtId="0" formatCode="General"/>
    </dxf>
    <dxf>
      <numFmt numFmtId="30" formatCode="@"/>
      <alignment horizontal="general" vertical="bottom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alignment horizontal="general" vertical="top" textRotation="0" wrapText="0" indent="0" justifyLastLine="0" shrinkToFit="0" readingOrder="0"/>
    </dxf>
    <dxf>
      <numFmt numFmtId="0" formatCode="General"/>
      <alignment horizontal="general" vertical="top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Tahoma"/>
        <family val="2"/>
        <scheme val="none"/>
      </font>
      <fill>
        <patternFill patternType="solid">
          <fgColor rgb="FF000000"/>
          <bgColor rgb="FFDDEBF7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alignment horizontal="general" vertical="top" textRotation="0" wrapText="0" indent="0" justifyLastLine="0" shrinkToFit="0" readingOrder="0"/>
      <border diagonalUp="0" diagonalDown="0">
        <left/>
        <right/>
        <top style="thin">
          <color theme="4" tint="0.39997558519241921"/>
        </top>
        <bottom/>
        <vertical/>
        <horizontal/>
      </border>
    </dxf>
    <dxf>
      <border outline="0">
        <top style="thin">
          <color theme="4" tint="0.39997558519241921"/>
        </top>
      </border>
    </dxf>
    <dxf>
      <border outline="0">
        <left style="thin">
          <color theme="4" tint="0.39997558519241921"/>
        </left>
        <top style="thin">
          <color theme="4" tint="0.39997558519241921"/>
        </top>
        <bottom style="thin">
          <color theme="4" tint="0.39997558519241921"/>
        </bottom>
      </border>
    </dxf>
    <dxf>
      <border outline="0">
        <bottom style="thin">
          <color theme="4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general" vertical="top" textRotation="0" wrapText="0" indent="0" justifyLastLine="0" shrinkToFit="0" readingOrder="0"/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  <dxf>
      <font>
        <color theme="5"/>
      </font>
      <fill>
        <patternFill>
          <bgColor theme="0" tint="-4.9989318521683403E-2"/>
        </patternFill>
      </fill>
    </dxf>
    <dxf>
      <font>
        <b/>
        <i/>
      </font>
      <fill>
        <patternFill>
          <bgColor theme="0" tint="-0.14996795556505021"/>
        </patternFill>
      </fill>
    </dxf>
    <dxf>
      <font>
        <b/>
        <i/>
      </font>
      <fill>
        <patternFill>
          <bgColor theme="0" tint="-4.9989318521683403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2:E4" totalsRowShown="0" headerRowDxfId="219" headerRowBorderDxfId="218" tableBorderDxfId="217" totalsRowBorderDxfId="216">
  <autoFilter ref="A2:E4" xr:uid="{00000000-0009-0000-0100-000002000000}"/>
  <tableColumns count="5">
    <tableColumn id="1" xr3:uid="{00000000-0010-0000-0000-000001000000}" name="Sheet" dataDxfId="215"/>
    <tableColumn id="5" xr3:uid="{00000000-0010-0000-0000-000005000000}" name="TransactionTable" dataDxfId="214"/>
    <tableColumn id="2" xr3:uid="{00000000-0010-0000-0000-000002000000}" name="AccountField" dataDxfId="213"/>
    <tableColumn id="3" xr3:uid="{00000000-0010-0000-0000-000003000000}" name="ExtraGroups" dataDxfId="212"/>
    <tableColumn id="4" xr3:uid="{00000000-0010-0000-0000-000004000000}" name="ExtraMappingIntervals" dataDxfId="21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E9E182C-21BC-4EC7-B7E5-9E1EF5B99C61}" name="tRowSetup64" displayName="tRowSetup64" ref="A1:S67" totalsRowShown="0" dataDxfId="171">
  <autoFilter ref="A1:S67" xr:uid="{00000000-0009-0000-0100-000005000000}"/>
  <tableColumns count="19">
    <tableColumn id="1" xr3:uid="{29FCD9BD-8B9F-4F35-AADF-CD5F02C4B88F}" name="RowNumber" dataDxfId="170">
      <calculatedColumnFormula>ROW()-1</calculatedColumnFormula>
    </tableColumn>
    <tableColumn id="10" xr3:uid="{012C7C3C-1DB0-477C-8EDC-B10745CCE4BE}" name="RowType" dataDxfId="169"/>
    <tableColumn id="6" xr3:uid="{90F59AEA-FF77-4846-A717-02E6E34692C7}" name="ReportRow" dataDxfId="168"/>
    <tableColumn id="9" xr3:uid="{9B8C14DE-458A-44D6-8004-9D53C6139305}" name="RowGroup" dataDxfId="167"/>
    <tableColumn id="12" xr3:uid="{799F786D-3E2B-4DC6-82E6-B9CD7587F161}" name="RowGroup2" dataDxfId="166"/>
    <tableColumn id="18" xr3:uid="{E3F2EB13-B519-4C0B-AAE5-AD1E5741680D}" name="Accounts" dataDxfId="165"/>
    <tableColumn id="13" xr3:uid="{64D03625-6B6C-4310-B295-11F8568A3672}" name="CustomerGroup" dataDxfId="164"/>
    <tableColumn id="5" xr3:uid="{B6B13BED-71E5-4A86-BE12-D01F3C4052D1}" name="PreventExpand"/>
    <tableColumn id="3" xr3:uid="{FC757B5D-EAAB-4AE7-9FE9-B4345FD017EC}" name="Calculation"/>
    <tableColumn id="15" xr3:uid="{859F06D8-C8AB-4108-BB22-FC1DAB416D05}" name="CalculationInput1"/>
    <tableColumn id="14" xr3:uid="{3E7D4582-598A-4B46-9F62-654522B6EB95}" name="CalculationInput2"/>
    <tableColumn id="11" xr3:uid="{8BD4D380-76AD-4FB4-8722-3FB4B6716E64}" name="Multiple"/>
    <tableColumn id="2" xr3:uid="{E4BEB18B-DD72-4FA8-8ED6-659A8FAD25F6}" name="RowNumFormat"/>
    <tableColumn id="7" xr3:uid="{51D540B0-78FE-45A3-A751-BB5AE39540B0}" name="RowNumFormatCode">
      <calculatedColumnFormula>VLOOKUP(tRowSetup64[[#This Row],[RowNumFormat]],tNumFormat[],COLUMN(tNumFormat[[#All],[RowNumFormatCode]]),FALSE)</calculatedColumnFormula>
    </tableColumn>
    <tableColumn id="16" xr3:uid="{AB0FCDAA-8F46-4C38-87AE-B5FCB7D130EC}" name="RowNumExportFormatCode" dataDxfId="163">
      <calculatedColumnFormula>VLOOKUP(tRowSetup64[[#This Row],[RowNumFormat]],tNumFormat[[RowNumFormat]:[RowNumExportFormatID]],3,FALSE)</calculatedColumnFormula>
    </tableColumn>
    <tableColumn id="17" xr3:uid="{F1D90D94-FAD2-4C62-ADCC-B799EB8CC8AD}" name="RowFromOverride"/>
    <tableColumn id="19" xr3:uid="{7B46A916-2D6C-4993-8DF9-E242A4B3ECB1}" name="RowToOverride"/>
    <tableColumn id="8" xr3:uid="{AA87FE6C-2E93-42A8-B9C5-E515064998F3}" name="StyleOverride"/>
    <tableColumn id="4" xr3:uid="{F8BDE871-DCA4-45CA-814A-90FF148E9544}" name="StyleNum" dataDxfId="162">
      <calculatedColumnFormula>IF(tRowSetup64[[#This Row],[StyleOverride]]="",VLOOKUP(tRowSetup64[[#This Row],[RowType]],tStyle[#Data],COLUMN(tStyle[[#Headers],[StyleNum]]),FALSE),tRowSetup64[[#This Row],[StyleOverride]])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A9D1AE28-0AA8-4871-8422-1FE8BD5644CD}" name="tRowSetup648" displayName="tRowSetup648" ref="A1:S67" totalsRowShown="0" dataDxfId="128">
  <autoFilter ref="A1:S67" xr:uid="{00000000-0009-0000-0100-000005000000}"/>
  <tableColumns count="19">
    <tableColumn id="1" xr3:uid="{3A8A0E35-616A-4299-B44D-846683893F46}" name="RowNumber" dataDxfId="127">
      <calculatedColumnFormula>ROW()-1</calculatedColumnFormula>
    </tableColumn>
    <tableColumn id="10" xr3:uid="{3AFFE3DC-EA31-46C0-8D8B-B26A60B945B9}" name="RowType" dataDxfId="126"/>
    <tableColumn id="6" xr3:uid="{5153B6D0-7C3C-4655-8071-B408E8F9D356}" name="ReportRow" dataDxfId="125"/>
    <tableColumn id="9" xr3:uid="{6969ADDC-D6CE-4968-8729-4E7A6A9EF9EB}" name="RowGroup" dataDxfId="124"/>
    <tableColumn id="12" xr3:uid="{35B49642-46C6-4647-8A5B-7D143274E547}" name="RowGroup2" dataDxfId="123"/>
    <tableColumn id="18" xr3:uid="{E38BDE41-C22D-44BD-B793-E9F262347C4B}" name="Accounts2" dataDxfId="122"/>
    <tableColumn id="13" xr3:uid="{82C56894-96B1-4A54-AE1C-77E7E3992A60}" name="CustomerGroup" dataDxfId="121"/>
    <tableColumn id="5" xr3:uid="{C1FA82C3-8A16-437D-994D-0A31D8BD9FAA}" name="PreventExpand"/>
    <tableColumn id="3" xr3:uid="{9E27A008-C4CC-4C5E-BE78-DF762B43DDDA}" name="Calculation"/>
    <tableColumn id="15" xr3:uid="{8091D1DC-5618-4208-9CBF-53EEC5DB13FE}" name="CalculationInput1"/>
    <tableColumn id="14" xr3:uid="{33DB144A-444F-48C9-81AB-C22D5FE47C1F}" name="CalculationInput2"/>
    <tableColumn id="11" xr3:uid="{DE3DB94D-6EA5-4A42-8D80-F8904355CF82}" name="Multiple"/>
    <tableColumn id="2" xr3:uid="{BAD5E9CB-112C-4047-8F97-AD236335E48B}" name="RowNumFormat"/>
    <tableColumn id="7" xr3:uid="{49FCF275-C954-4FA0-9B44-C2C1B3360A35}" name="RowNumFormatCode">
      <calculatedColumnFormula>VLOOKUP(tRowSetup648[[#This Row],[RowNumFormat]],tNumFormat[],COLUMN(tNumFormat[[#All],[RowNumFormatCode]]),FALSE)</calculatedColumnFormula>
    </tableColumn>
    <tableColumn id="16" xr3:uid="{A51AD34F-8A0E-471E-925A-5102782CC4C9}" name="RowNumExportFormatCode" dataDxfId="120">
      <calculatedColumnFormula>VLOOKUP(tRowSetup648[[#This Row],[RowNumFormat]],tNumFormat[[RowNumFormat]:[RowNumExportFormatID]],3,FALSE)</calculatedColumnFormula>
    </tableColumn>
    <tableColumn id="17" xr3:uid="{0E368886-D2C4-4374-9044-0ED0A12F711C}" name="RowFromOverride"/>
    <tableColumn id="19" xr3:uid="{8EF71AE5-DE6D-4247-A667-830F88E16799}" name="RowToOverride"/>
    <tableColumn id="8" xr3:uid="{F4BA6015-08C2-4FB9-868D-69B614995860}" name="StyleOverride"/>
    <tableColumn id="4" xr3:uid="{ADFE922F-AFA1-419C-95FA-1921959810CA}" name="StyleNum" dataDxfId="119">
      <calculatedColumnFormula>IF(tRowSetup648[[#This Row],[StyleOverride]]="",VLOOKUP(tRowSetup648[[#This Row],[RowType]],tStyle[#Data],COLUMN(tStyle[[#Headers],[StyleNum]]),FALSE),tRowSetup648[[#This Row],[StyleOverride]])</calculatedColumnFormula>
    </tableColumn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9E021AF2-E9AE-44C5-BEEB-70342C01ABEB}" name="tRowSetup646" displayName="tRowSetup646" ref="A1:Q24" totalsRowShown="0" dataDxfId="46">
  <autoFilter ref="A1:Q24" xr:uid="{00000000-0009-0000-0100-000005000000}"/>
  <tableColumns count="17">
    <tableColumn id="1" xr3:uid="{1E7E0974-F226-473B-BA1F-9E767CC1BED8}" name="RowNumber" dataDxfId="45">
      <calculatedColumnFormula>ROW()-1</calculatedColumnFormula>
    </tableColumn>
    <tableColumn id="10" xr3:uid="{20C82F8C-3914-44F8-915B-A436F40064BF}" name="RowType" dataDxfId="44"/>
    <tableColumn id="6" xr3:uid="{9505204F-F2B8-4478-99B2-883254526F99}" name="ReportRow" dataDxfId="43"/>
    <tableColumn id="9" xr3:uid="{70F5369E-CE13-45DF-B8C3-A2F538A541A5}" name="RowGroup" dataDxfId="42"/>
    <tableColumn id="18" xr3:uid="{EDC0128A-EEDD-4692-8D93-BCB7B31BB275}" name="Accounts" dataDxfId="41"/>
    <tableColumn id="5" xr3:uid="{7EE0E7D9-05C1-4D64-B18E-2135233DF61E}" name="PreventExpand"/>
    <tableColumn id="3" xr3:uid="{18335A3D-00C2-47D3-ADA2-BB86AE2BAFC1}" name="Calculation"/>
    <tableColumn id="15" xr3:uid="{D80D6B6F-8F0B-49E0-B84D-D051BEFAB7E2}" name="CalculationInput1"/>
    <tableColumn id="14" xr3:uid="{8D947C2D-1262-4A32-ABE8-AA15F58E59AE}" name="CalculationInput2"/>
    <tableColumn id="11" xr3:uid="{2F6AC4A5-9CD2-4DA7-87C6-FC9F29E8F125}" name="Multiple"/>
    <tableColumn id="2" xr3:uid="{0EB833B8-C3BB-4B05-A509-A58A69836049}" name="RowNumFormat"/>
    <tableColumn id="7" xr3:uid="{4D7306B6-88F8-41AB-ABE4-A244890B8AA5}" name="RowNumFormatCode">
      <calculatedColumnFormula>VLOOKUP(tRowSetup646[[#This Row],[RowNumFormat]],tNumFormat[],COLUMN(tNumFormat[[#All],[RowNumFormatCode]]),FALSE)</calculatedColumnFormula>
    </tableColumn>
    <tableColumn id="16" xr3:uid="{5BAA26BE-68C6-4DCF-AAE8-F3EEC214D08C}" name="RowNumExportFormatCode" dataDxfId="40">
      <calculatedColumnFormula>VLOOKUP(tRowSetup646[[#This Row],[RowNumFormat]],tNumFormat[[RowNumFormat]:[RowNumExportFormatID]],3,FALSE)</calculatedColumnFormula>
    </tableColumn>
    <tableColumn id="17" xr3:uid="{0E614D72-3BF2-4512-836C-A164C07B02B2}" name="RowFromOverride"/>
    <tableColumn id="19" xr3:uid="{D582640E-AE15-4B22-9DA8-C2AFD2325998}" name="RowToOverride"/>
    <tableColumn id="8" xr3:uid="{ECFC0A5A-8F01-4490-B6A4-148ECFE97CDC}" name="StyleOverride"/>
    <tableColumn id="4" xr3:uid="{AEF810CB-C693-4F24-96A2-9987C5E2B9AF}" name="StyleNum" dataDxfId="39">
      <calculatedColumnFormula>IF(tRowSetup646[[#This Row],[StyleOverride]]="",VLOOKUP(tRowSetup646[[#This Row],[RowType]],tStyle[#Data],COLUMN(tStyle[[#Headers],[StyleNum]]),FALSE),tRowSetup646[[#This Row],[StyleOverride]])</calculatedColumnFormula>
    </tableColumn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E1DB971-BCDE-4C85-B9E4-67754E8CCF3D}" name="tRowSetup6467" displayName="tRowSetup6467" ref="A1:Q9" totalsRowShown="0" dataDxfId="8">
  <autoFilter ref="A1:Q9" xr:uid="{00000000-0009-0000-0100-000005000000}"/>
  <tableColumns count="17">
    <tableColumn id="1" xr3:uid="{07776B0B-67AE-4343-9BAE-F78948331FEE}" name="RowNumber" dataDxfId="7">
      <calculatedColumnFormula>ROW()-1</calculatedColumnFormula>
    </tableColumn>
    <tableColumn id="10" xr3:uid="{62CE77B9-0E39-4A44-99A3-D19DB92B1794}" name="RowType" dataDxfId="6"/>
    <tableColumn id="6" xr3:uid="{25D89E1C-25E0-42CC-B04D-A30E4A0142CD}" name="ReportRow" dataDxfId="5"/>
    <tableColumn id="9" xr3:uid="{ACAD4CE1-8637-4046-A015-CA33D4B01AB9}" name="RowGroup" dataDxfId="4"/>
    <tableColumn id="18" xr3:uid="{3559A7AA-A197-47FA-8709-00F007D4CDA3}" name="Accounts" dataDxfId="3"/>
    <tableColumn id="5" xr3:uid="{09077D48-F90F-4FAF-9F39-A4561771186D}" name="PreventExpand"/>
    <tableColumn id="3" xr3:uid="{B743924F-5D8C-4D73-BBFE-C19A16E33736}" name="Calculation"/>
    <tableColumn id="15" xr3:uid="{3A67CF72-9B11-4F49-873D-A5018BC67557}" name="CalculationInput1"/>
    <tableColumn id="14" xr3:uid="{AC815C67-BFA4-4279-894D-57F93FD5CDE5}" name="CalculationInput2"/>
    <tableColumn id="11" xr3:uid="{84383953-D526-407F-B830-057D0E111EC4}" name="Multiple"/>
    <tableColumn id="2" xr3:uid="{DA262F27-5924-4E34-B312-DCB55A8541BA}" name="RowNumFormat"/>
    <tableColumn id="7" xr3:uid="{58A2F1FC-1D0D-4231-9342-FE338CED0770}" name="RowNumFormatCode">
      <calculatedColumnFormula>VLOOKUP(tRowSetup6467[[#This Row],[RowNumFormat]],tNumFormat[],COLUMN(tNumFormat[[#All],[RowNumFormatCode]]),FALSE)</calculatedColumnFormula>
    </tableColumn>
    <tableColumn id="16" xr3:uid="{980C38BD-C28D-4445-A498-ABD1DF673125}" name="RowNumExportFormatCode" dataDxfId="2">
      <calculatedColumnFormula>VLOOKUP(tRowSetup6467[[#This Row],[RowNumFormat]],tNumFormat[[RowNumFormat]:[RowNumExportFormatID]],3,FALSE)</calculatedColumnFormula>
    </tableColumn>
    <tableColumn id="17" xr3:uid="{FA75A9D9-72FF-4F4B-8BE7-259596B51420}" name="RowFromOverride"/>
    <tableColumn id="19" xr3:uid="{97F73407-982A-4DC5-AFDD-189CF2FC1EDF}" name="RowToOverride"/>
    <tableColumn id="8" xr3:uid="{E7C6F199-036E-46DB-BBEC-E91D45ABABB5}" name="StyleOverride"/>
    <tableColumn id="4" xr3:uid="{C8427404-6A90-4AFE-869D-3B2FE21F1FAF}" name="StyleNum" dataDxfId="1">
      <calculatedColumnFormula>IF(tRowSetup6467[[#This Row],[StyleOverride]]="",VLOOKUP(tRowSetup6467[[#This Row],[RowType]],tStyle[#Data],COLUMN(tStyle[[#Headers],[StyleNum]]),FALSE),tRowSetup6467[[#This Row],[StyleOverride]])</calculatedColumnFormula>
    </tableColumn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2000000}" name="tNumFormat" displayName="tNumFormat" ref="A1:D8" totalsRowShown="0">
  <autoFilter ref="A1:D8" xr:uid="{00000000-0009-0000-0100-000001000000}"/>
  <tableColumns count="4">
    <tableColumn id="1" xr3:uid="{00000000-0010-0000-0200-000001000000}" name="RowNumFormat"/>
    <tableColumn id="2" xr3:uid="{00000000-0010-0000-0200-000002000000}" name="RowNumFormatCode"/>
    <tableColumn id="4" xr3:uid="{00000000-0010-0000-0200-000004000000}" name="RowNumExportFormatID"/>
    <tableColumn id="3" xr3:uid="{00000000-0010-0000-0200-000003000000}" name="RowNumExportFormatCode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Style" displayName="tStyle" ref="A1:B9" totalsRowShown="0" headerRowDxfId="0">
  <autoFilter ref="A1:B9" xr:uid="{00000000-0009-0000-0100-000004000000}"/>
  <tableColumns count="2">
    <tableColumn id="1" xr3:uid="{00000000-0010-0000-0300-000001000000}" name="RowType"/>
    <tableColumn id="2" xr3:uid="{00000000-0010-0000-0300-000002000000}" name="StyleNu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table" Target="../tables/table7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"/>
  <sheetViews>
    <sheetView tabSelected="1" zoomScale="190" zoomScaleNormal="190" workbookViewId="0">
      <selection activeCell="G9" sqref="G9"/>
    </sheetView>
  </sheetViews>
  <sheetFormatPr defaultRowHeight="14.4" x14ac:dyDescent="0.3"/>
  <cols>
    <col min="1" max="1" width="24.33203125" customWidth="1"/>
    <col min="2" max="2" width="19.33203125" style="4" customWidth="1"/>
    <col min="3" max="3" width="25.44140625" customWidth="1"/>
    <col min="4" max="4" width="32.5546875" customWidth="1"/>
    <col min="5" max="5" width="43.88671875" customWidth="1"/>
    <col min="6" max="6" width="2.6640625" customWidth="1"/>
    <col min="7" max="7" width="2.5546875" customWidth="1"/>
    <col min="8" max="8" width="15.33203125" customWidth="1"/>
  </cols>
  <sheetData>
    <row r="1" spans="1:10" s="15" customFormat="1" ht="48.6" x14ac:dyDescent="0.3">
      <c r="A1" s="20" t="s">
        <v>147</v>
      </c>
      <c r="B1" s="20" t="s">
        <v>148</v>
      </c>
      <c r="C1" s="20" t="s">
        <v>149</v>
      </c>
      <c r="D1" s="20" t="s">
        <v>150</v>
      </c>
      <c r="E1" s="20" t="s">
        <v>151</v>
      </c>
    </row>
    <row r="2" spans="1:10" x14ac:dyDescent="0.3">
      <c r="A2" s="8" t="s">
        <v>128</v>
      </c>
      <c r="B2" s="8" t="s">
        <v>137</v>
      </c>
      <c r="C2" s="8" t="s">
        <v>130</v>
      </c>
      <c r="D2" s="22" t="s">
        <v>135</v>
      </c>
      <c r="E2" s="22" t="s">
        <v>136</v>
      </c>
      <c r="G2" s="23"/>
      <c r="H2" t="s">
        <v>152</v>
      </c>
    </row>
    <row r="3" spans="1:10" s="15" customFormat="1" x14ac:dyDescent="0.3">
      <c r="A3" s="29" t="s">
        <v>129</v>
      </c>
      <c r="B3" s="10" t="s">
        <v>159</v>
      </c>
      <c r="C3" s="9" t="s">
        <v>131</v>
      </c>
      <c r="D3" s="21" t="s">
        <v>219</v>
      </c>
      <c r="E3" s="9" t="s">
        <v>220</v>
      </c>
      <c r="G3" s="28"/>
    </row>
    <row r="4" spans="1:10" x14ac:dyDescent="0.3">
      <c r="A4" s="10" t="s">
        <v>169</v>
      </c>
      <c r="B4" s="10" t="s">
        <v>159</v>
      </c>
      <c r="C4" s="9" t="s">
        <v>131</v>
      </c>
      <c r="D4" s="21" t="s">
        <v>163</v>
      </c>
      <c r="E4" s="27"/>
      <c r="G4" s="11"/>
      <c r="J4" s="26"/>
    </row>
    <row r="5" spans="1:10" s="15" customFormat="1" x14ac:dyDescent="0.3">
      <c r="A5" s="10" t="s">
        <v>214</v>
      </c>
      <c r="B5" s="10" t="s">
        <v>159</v>
      </c>
      <c r="C5" s="9" t="s">
        <v>131</v>
      </c>
      <c r="D5" s="21" t="s">
        <v>163</v>
      </c>
      <c r="E5" s="27"/>
      <c r="G5" s="11"/>
      <c r="J5" s="26"/>
    </row>
  </sheetData>
  <conditionalFormatting sqref="C3">
    <cfRule type="expression" dxfId="252" priority="52">
      <formula>$L1048552=1</formula>
    </cfRule>
    <cfRule type="expression" dxfId="251" priority="53">
      <formula>$L1048552=2</formula>
    </cfRule>
    <cfRule type="expression" dxfId="250" priority="54">
      <formula>$L1048552=3</formula>
    </cfRule>
  </conditionalFormatting>
  <conditionalFormatting sqref="D3:D4">
    <cfRule type="expression" dxfId="249" priority="37">
      <formula>$L1048541=1</formula>
    </cfRule>
    <cfRule type="expression" dxfId="248" priority="38">
      <formula>$L1048541=2</formula>
    </cfRule>
    <cfRule type="expression" dxfId="247" priority="39">
      <formula>$L1048541=3</formula>
    </cfRule>
  </conditionalFormatting>
  <conditionalFormatting sqref="D3:D4">
    <cfRule type="expression" dxfId="246" priority="34">
      <formula>$L1048541=1</formula>
    </cfRule>
    <cfRule type="expression" dxfId="245" priority="35">
      <formula>$L1048541=2</formula>
    </cfRule>
    <cfRule type="expression" dxfId="244" priority="36">
      <formula>$L1048541=3</formula>
    </cfRule>
  </conditionalFormatting>
  <conditionalFormatting sqref="J4">
    <cfRule type="expression" dxfId="243" priority="31">
      <formula>$L1048542=1</formula>
    </cfRule>
    <cfRule type="expression" dxfId="242" priority="32">
      <formula>$L1048542=2</formula>
    </cfRule>
    <cfRule type="expression" dxfId="241" priority="33">
      <formula>$L1048542=3</formula>
    </cfRule>
  </conditionalFormatting>
  <conditionalFormatting sqref="J4">
    <cfRule type="expression" dxfId="240" priority="28">
      <formula>$L1048542=1</formula>
    </cfRule>
    <cfRule type="expression" dxfId="239" priority="29">
      <formula>$L1048542=2</formula>
    </cfRule>
    <cfRule type="expression" dxfId="238" priority="30">
      <formula>$L1048542=3</formula>
    </cfRule>
  </conditionalFormatting>
  <conditionalFormatting sqref="C4">
    <cfRule type="expression" dxfId="237" priority="16">
      <formula>$L1048553=1</formula>
    </cfRule>
    <cfRule type="expression" dxfId="236" priority="17">
      <formula>$L1048553=2</formula>
    </cfRule>
    <cfRule type="expression" dxfId="235" priority="18">
      <formula>$L1048553=3</formula>
    </cfRule>
  </conditionalFormatting>
  <conditionalFormatting sqref="D5">
    <cfRule type="expression" dxfId="234" priority="13">
      <formula>$L1048543=1</formula>
    </cfRule>
    <cfRule type="expression" dxfId="233" priority="14">
      <formula>$L1048543=2</formula>
    </cfRule>
    <cfRule type="expression" dxfId="232" priority="15">
      <formula>$L1048543=3</formula>
    </cfRule>
  </conditionalFormatting>
  <conditionalFormatting sqref="D5">
    <cfRule type="expression" dxfId="231" priority="10">
      <formula>$L1048543=1</formula>
    </cfRule>
    <cfRule type="expression" dxfId="230" priority="11">
      <formula>$L1048543=2</formula>
    </cfRule>
    <cfRule type="expression" dxfId="229" priority="12">
      <formula>$L1048543=3</formula>
    </cfRule>
  </conditionalFormatting>
  <conditionalFormatting sqref="J5">
    <cfRule type="expression" dxfId="228" priority="7">
      <formula>$L1048543=1</formula>
    </cfRule>
    <cfRule type="expression" dxfId="227" priority="8">
      <formula>$L1048543=2</formula>
    </cfRule>
    <cfRule type="expression" dxfId="226" priority="9">
      <formula>$L1048543=3</formula>
    </cfRule>
  </conditionalFormatting>
  <conditionalFormatting sqref="J5">
    <cfRule type="expression" dxfId="225" priority="4">
      <formula>$L1048543=1</formula>
    </cfRule>
    <cfRule type="expression" dxfId="224" priority="5">
      <formula>$L1048543=2</formula>
    </cfRule>
    <cfRule type="expression" dxfId="223" priority="6">
      <formula>$L1048543=3</formula>
    </cfRule>
  </conditionalFormatting>
  <conditionalFormatting sqref="C5">
    <cfRule type="expression" dxfId="222" priority="1">
      <formula>$L1048554=1</formula>
    </cfRule>
    <cfRule type="expression" dxfId="221" priority="2">
      <formula>$L1048554=2</formula>
    </cfRule>
    <cfRule type="expression" dxfId="220" priority="3">
      <formula>$L1048554=3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2BD91-E8F1-4538-9DBA-2EFEF173CBFA}">
  <dimension ref="A1:S67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A2" sqref="A2"/>
    </sheetView>
  </sheetViews>
  <sheetFormatPr defaultColWidth="9.109375" defaultRowHeight="14.4" x14ac:dyDescent="0.3"/>
  <cols>
    <col min="1" max="1" width="15.5546875" style="18" customWidth="1"/>
    <col min="2" max="2" width="24.5546875" style="18" customWidth="1"/>
    <col min="3" max="3" width="27.88671875" style="18" bestFit="1" customWidth="1"/>
    <col min="4" max="4" width="19.33203125" style="18" customWidth="1"/>
    <col min="5" max="5" width="14.5546875" style="18" customWidth="1"/>
    <col min="6" max="6" width="38.88671875" style="7" customWidth="1"/>
    <col min="7" max="7" width="16.33203125" style="7" customWidth="1"/>
    <col min="8" max="8" width="14.109375" style="15" customWidth="1"/>
    <col min="9" max="9" width="11.33203125" style="15" customWidth="1"/>
    <col min="10" max="10" width="17.6640625" style="15" customWidth="1"/>
    <col min="11" max="11" width="19" style="15" bestFit="1" customWidth="1"/>
    <col min="12" max="12" width="4.6640625" style="15" customWidth="1"/>
    <col min="13" max="13" width="9.109375" style="15" customWidth="1"/>
    <col min="14" max="14" width="13.5546875" style="15" customWidth="1"/>
    <col min="15" max="15" width="28.5546875" style="15" bestFit="1" customWidth="1"/>
    <col min="16" max="16" width="21.109375" style="15" customWidth="1"/>
    <col min="17" max="17" width="19.44140625" style="15" customWidth="1"/>
    <col min="18" max="18" width="11.88671875" style="15" customWidth="1"/>
    <col min="19" max="19" width="10.88671875" style="15" bestFit="1" customWidth="1"/>
    <col min="20" max="20" width="13.33203125" style="15" customWidth="1"/>
    <col min="21" max="16384" width="9.109375" style="15"/>
  </cols>
  <sheetData>
    <row r="1" spans="1:19" x14ac:dyDescent="0.3">
      <c r="A1" s="18" t="s">
        <v>10</v>
      </c>
      <c r="B1" s="18" t="s">
        <v>0</v>
      </c>
      <c r="C1" s="18" t="s">
        <v>132</v>
      </c>
      <c r="D1" s="24" t="s">
        <v>125</v>
      </c>
      <c r="E1" s="24" t="s">
        <v>218</v>
      </c>
      <c r="F1" s="7" t="s">
        <v>28</v>
      </c>
      <c r="G1" s="7" t="s">
        <v>220</v>
      </c>
      <c r="H1" s="25" t="s">
        <v>18</v>
      </c>
      <c r="I1" s="25" t="s">
        <v>2</v>
      </c>
      <c r="J1" s="25" t="s">
        <v>143</v>
      </c>
      <c r="K1" s="25" t="s">
        <v>144</v>
      </c>
      <c r="L1" s="25" t="s">
        <v>133</v>
      </c>
      <c r="M1" s="15" t="s">
        <v>4</v>
      </c>
      <c r="N1" s="15" t="s">
        <v>5</v>
      </c>
      <c r="O1" s="15" t="s">
        <v>138</v>
      </c>
      <c r="P1" s="25" t="s">
        <v>145</v>
      </c>
      <c r="Q1" s="25" t="s">
        <v>146</v>
      </c>
      <c r="R1" s="25" t="s">
        <v>14</v>
      </c>
      <c r="S1" s="15" t="s">
        <v>3</v>
      </c>
    </row>
    <row r="2" spans="1:19" ht="28.8" x14ac:dyDescent="0.3">
      <c r="A2" s="19">
        <f>ROW()-1</f>
        <v>1</v>
      </c>
      <c r="B2" s="18" t="s">
        <v>1</v>
      </c>
      <c r="C2" s="18" t="s">
        <v>29</v>
      </c>
      <c r="D2" s="18" t="s">
        <v>29</v>
      </c>
      <c r="E2" s="18" t="s">
        <v>29</v>
      </c>
      <c r="F2" s="17" t="s">
        <v>153</v>
      </c>
      <c r="G2" s="17"/>
      <c r="L2" s="15">
        <v>1</v>
      </c>
      <c r="M2" s="15" t="s">
        <v>160</v>
      </c>
      <c r="N2" s="15" t="str">
        <f>VLOOKUP(tRowSetup64[[#This Row],[RowNumFormat]],tNumFormat[],COLUMN(tNumFormat[[#All],[RowNumFormatCode]]),FALSE)</f>
        <v>#,##0;(#,##0)</v>
      </c>
      <c r="O2" s="16">
        <f>VLOOKUP(tRowSetup64[[#This Row],[RowNumFormat]],tNumFormat[[RowNumFormat]:[RowNumExportFormatID]],3,FALSE)</f>
        <v>4</v>
      </c>
      <c r="S2" s="15">
        <v>0</v>
      </c>
    </row>
    <row r="3" spans="1:19" ht="28.8" x14ac:dyDescent="0.3">
      <c r="A3" s="19">
        <f>ROW()-1</f>
        <v>2</v>
      </c>
      <c r="B3" s="18" t="s">
        <v>1</v>
      </c>
      <c r="C3" s="30" t="s">
        <v>221</v>
      </c>
      <c r="D3" s="18" t="s">
        <v>222</v>
      </c>
      <c r="E3" s="18" t="s">
        <v>222</v>
      </c>
      <c r="F3" s="17" t="s">
        <v>153</v>
      </c>
      <c r="G3" s="30" t="s">
        <v>221</v>
      </c>
      <c r="L3" s="15">
        <v>1</v>
      </c>
      <c r="M3" s="15" t="s">
        <v>160</v>
      </c>
      <c r="N3" s="15" t="str">
        <f>VLOOKUP(tRowSetup64[[#This Row],[RowNumFormat]],tNumFormat[],COLUMN(tNumFormat[[#All],[RowNumFormatCode]]),FALSE)</f>
        <v>#,##0;(#,##0)</v>
      </c>
      <c r="O3" s="16">
        <f>VLOOKUP(tRowSetup64[[#This Row],[RowNumFormat]],tNumFormat[[RowNumFormat]:[RowNumExportFormatID]],3,FALSE)</f>
        <v>4</v>
      </c>
      <c r="S3" s="15">
        <v>5</v>
      </c>
    </row>
    <row r="4" spans="1:19" ht="28.8" x14ac:dyDescent="0.3">
      <c r="A4" s="19">
        <f>ROW()-1</f>
        <v>3</v>
      </c>
      <c r="B4" s="18" t="s">
        <v>1</v>
      </c>
      <c r="C4" s="30" t="s">
        <v>223</v>
      </c>
      <c r="D4" s="18" t="s">
        <v>222</v>
      </c>
      <c r="E4" s="18" t="s">
        <v>222</v>
      </c>
      <c r="F4" s="17" t="s">
        <v>153</v>
      </c>
      <c r="G4" s="30" t="s">
        <v>223</v>
      </c>
      <c r="L4" s="15">
        <v>1</v>
      </c>
      <c r="M4" s="15" t="s">
        <v>160</v>
      </c>
      <c r="N4" s="15" t="str">
        <f>VLOOKUP(tRowSetup64[[#This Row],[RowNumFormat]],tNumFormat[],COLUMN(tNumFormat[[#All],[RowNumFormatCode]]),FALSE)</f>
        <v>#,##0;(#,##0)</v>
      </c>
      <c r="O4" s="16">
        <f>VLOOKUP(tRowSetup64[[#This Row],[RowNumFormat]],tNumFormat[[RowNumFormat]:[RowNumExportFormatID]],3,FALSE)</f>
        <v>4</v>
      </c>
      <c r="S4" s="15">
        <v>5</v>
      </c>
    </row>
    <row r="5" spans="1:19" ht="28.8" x14ac:dyDescent="0.3">
      <c r="A5" s="19">
        <f>ROW()-1</f>
        <v>4</v>
      </c>
      <c r="B5" s="18" t="s">
        <v>1</v>
      </c>
      <c r="C5" s="30" t="s">
        <v>224</v>
      </c>
      <c r="D5" s="18" t="s">
        <v>222</v>
      </c>
      <c r="E5" s="18" t="s">
        <v>222</v>
      </c>
      <c r="F5" s="17" t="s">
        <v>153</v>
      </c>
      <c r="G5" s="30" t="s">
        <v>224</v>
      </c>
      <c r="L5" s="15">
        <v>1</v>
      </c>
      <c r="M5" s="15" t="s">
        <v>160</v>
      </c>
      <c r="N5" s="15" t="str">
        <f>VLOOKUP(tRowSetup64[[#This Row],[RowNumFormat]],tNumFormat[],COLUMN(tNumFormat[[#All],[RowNumFormatCode]]),FALSE)</f>
        <v>#,##0;(#,##0)</v>
      </c>
      <c r="O5" s="16">
        <f>VLOOKUP(tRowSetup64[[#This Row],[RowNumFormat]],tNumFormat[[RowNumFormat]:[RowNumExportFormatID]],3,FALSE)</f>
        <v>4</v>
      </c>
      <c r="S5" s="15">
        <v>5</v>
      </c>
    </row>
    <row r="6" spans="1:19" x14ac:dyDescent="0.3">
      <c r="A6" s="19">
        <f t="shared" ref="A6:A58" si="0">ROW()-1</f>
        <v>5</v>
      </c>
      <c r="B6" s="18" t="s">
        <v>1</v>
      </c>
      <c r="C6" s="18" t="s">
        <v>30</v>
      </c>
      <c r="D6" s="18" t="s">
        <v>30</v>
      </c>
      <c r="E6" s="18" t="s">
        <v>30</v>
      </c>
      <c r="F6" s="17" t="s">
        <v>31</v>
      </c>
      <c r="G6" s="17"/>
      <c r="L6" s="15">
        <v>1</v>
      </c>
      <c r="M6" s="15" t="s">
        <v>160</v>
      </c>
      <c r="N6" s="15" t="str">
        <f>VLOOKUP(tRowSetup64[[#This Row],[RowNumFormat]],tNumFormat[],COLUMN(tNumFormat[[#All],[RowNumFormatCode]]),FALSE)</f>
        <v>#,##0;(#,##0)</v>
      </c>
      <c r="O6" s="16">
        <f>VLOOKUP(tRowSetup64[[#This Row],[RowNumFormat]],tNumFormat[[RowNumFormat]:[RowNumExportFormatID]],3,FALSE)</f>
        <v>4</v>
      </c>
      <c r="S6" s="15">
        <v>0</v>
      </c>
    </row>
    <row r="7" spans="1:19" x14ac:dyDescent="0.3">
      <c r="A7" s="19">
        <f t="shared" si="0"/>
        <v>6</v>
      </c>
      <c r="B7" s="18" t="s">
        <v>1</v>
      </c>
      <c r="C7" s="18" t="s">
        <v>35</v>
      </c>
      <c r="D7" s="18" t="s">
        <v>30</v>
      </c>
      <c r="E7" s="18" t="s">
        <v>30</v>
      </c>
      <c r="F7" s="17" t="s">
        <v>46</v>
      </c>
      <c r="G7" s="17"/>
      <c r="L7" s="15">
        <v>1</v>
      </c>
      <c r="M7" s="15" t="s">
        <v>160</v>
      </c>
      <c r="N7" s="15" t="str">
        <f>VLOOKUP(tRowSetup64[[#This Row],[RowNumFormat]],tNumFormat[],COLUMN(tNumFormat[[#All],[RowNumFormatCode]]),FALSE)</f>
        <v>#,##0;(#,##0)</v>
      </c>
      <c r="O7" s="16">
        <f>VLOOKUP(tRowSetup64[[#This Row],[RowNumFormat]],tNumFormat[[RowNumFormat]:[RowNumExportFormatID]],3,FALSE)</f>
        <v>4</v>
      </c>
      <c r="S7" s="16">
        <f>IF(tRowSetup64[[#This Row],[StyleOverride]]="",VLOOKUP(tRowSetup64[[#This Row],[RowType]],tStyle[#Data],COLUMN(tStyle[[#Headers],[StyleNum]]),FALSE),tRowSetup64[[#This Row],[StyleOverride]])</f>
        <v>0</v>
      </c>
    </row>
    <row r="8" spans="1:19" x14ac:dyDescent="0.3">
      <c r="A8" s="19">
        <f t="shared" si="0"/>
        <v>7</v>
      </c>
      <c r="B8" s="18" t="s">
        <v>1</v>
      </c>
      <c r="C8" s="18" t="s">
        <v>36</v>
      </c>
      <c r="D8" s="18" t="s">
        <v>36</v>
      </c>
      <c r="E8" s="18" t="s">
        <v>36</v>
      </c>
      <c r="F8" s="17" t="s">
        <v>47</v>
      </c>
      <c r="G8" s="17"/>
      <c r="L8" s="15">
        <v>1</v>
      </c>
      <c r="M8" s="15" t="s">
        <v>160</v>
      </c>
      <c r="N8" s="15" t="str">
        <f>VLOOKUP(tRowSetup64[[#This Row],[RowNumFormat]],tNumFormat[],COLUMN(tNumFormat[[#All],[RowNumFormatCode]]),FALSE)</f>
        <v>#,##0;(#,##0)</v>
      </c>
      <c r="O8" s="16">
        <f>VLOOKUP(tRowSetup64[[#This Row],[RowNumFormat]],tNumFormat[[RowNumFormat]:[RowNumExportFormatID]],3,FALSE)</f>
        <v>4</v>
      </c>
      <c r="S8" s="16">
        <f>IF(tRowSetup64[[#This Row],[StyleOverride]]="",VLOOKUP(tRowSetup64[[#This Row],[RowType]],tStyle[#Data],COLUMN(tStyle[[#Headers],[StyleNum]]),FALSE),tRowSetup64[[#This Row],[StyleOverride]])</f>
        <v>0</v>
      </c>
    </row>
    <row r="9" spans="1:19" x14ac:dyDescent="0.3">
      <c r="A9" s="19">
        <f t="shared" si="0"/>
        <v>8</v>
      </c>
      <c r="B9" s="18" t="s">
        <v>1</v>
      </c>
      <c r="C9" s="18" t="s">
        <v>37</v>
      </c>
      <c r="D9" s="18" t="s">
        <v>36</v>
      </c>
      <c r="E9" s="18" t="s">
        <v>36</v>
      </c>
      <c r="F9" s="17" t="s">
        <v>48</v>
      </c>
      <c r="G9" s="17"/>
      <c r="L9" s="15">
        <v>1</v>
      </c>
      <c r="M9" s="15" t="s">
        <v>160</v>
      </c>
      <c r="N9" s="15" t="str">
        <f>VLOOKUP(tRowSetup64[[#This Row],[RowNumFormat]],tNumFormat[],COLUMN(tNumFormat[[#All],[RowNumFormatCode]]),FALSE)</f>
        <v>#,##0;(#,##0)</v>
      </c>
      <c r="O9" s="16">
        <f>VLOOKUP(tRowSetup64[[#This Row],[RowNumFormat]],tNumFormat[[RowNumFormat]:[RowNumExportFormatID]],3,FALSE)</f>
        <v>4</v>
      </c>
      <c r="S9" s="16">
        <f>IF(tRowSetup64[[#This Row],[StyleOverride]]="",VLOOKUP(tRowSetup64[[#This Row],[RowType]],tStyle[#Data],COLUMN(tStyle[[#Headers],[StyleNum]]),FALSE),tRowSetup64[[#This Row],[StyleOverride]])</f>
        <v>0</v>
      </c>
    </row>
    <row r="10" spans="1:19" x14ac:dyDescent="0.3">
      <c r="A10" s="19">
        <f t="shared" si="0"/>
        <v>9</v>
      </c>
      <c r="B10" s="18" t="s">
        <v>1</v>
      </c>
      <c r="C10" s="18" t="s">
        <v>38</v>
      </c>
      <c r="D10" s="18" t="s">
        <v>38</v>
      </c>
      <c r="E10" s="18" t="s">
        <v>38</v>
      </c>
      <c r="F10" s="17" t="s">
        <v>49</v>
      </c>
      <c r="G10" s="17"/>
      <c r="L10" s="15">
        <v>1</v>
      </c>
      <c r="M10" s="15" t="s">
        <v>160</v>
      </c>
      <c r="N10" s="15" t="str">
        <f>VLOOKUP(tRowSetup64[[#This Row],[RowNumFormat]],tNumFormat[],COLUMN(tNumFormat[[#All],[RowNumFormatCode]]),FALSE)</f>
        <v>#,##0;(#,##0)</v>
      </c>
      <c r="O10" s="16">
        <f>VLOOKUP(tRowSetup64[[#This Row],[RowNumFormat]],tNumFormat[[RowNumFormat]:[RowNumExportFormatID]],3,FALSE)</f>
        <v>4</v>
      </c>
      <c r="S10" s="16">
        <f>IF(tRowSetup64[[#This Row],[StyleOverride]]="",VLOOKUP(tRowSetup64[[#This Row],[RowType]],tStyle[#Data],COLUMN(tStyle[[#Headers],[StyleNum]]),FALSE),tRowSetup64[[#This Row],[StyleOverride]])</f>
        <v>0</v>
      </c>
    </row>
    <row r="11" spans="1:19" x14ac:dyDescent="0.3">
      <c r="A11" s="19">
        <f t="shared" si="0"/>
        <v>10</v>
      </c>
      <c r="B11" s="18" t="s">
        <v>1</v>
      </c>
      <c r="C11" s="18" t="s">
        <v>166</v>
      </c>
      <c r="D11" s="18" t="s">
        <v>39</v>
      </c>
      <c r="E11" s="18" t="s">
        <v>39</v>
      </c>
      <c r="F11" s="17" t="s">
        <v>50</v>
      </c>
      <c r="G11" s="17"/>
      <c r="L11" s="15">
        <v>1</v>
      </c>
      <c r="M11" s="15" t="s">
        <v>160</v>
      </c>
      <c r="N11" s="15" t="str">
        <f>VLOOKUP(tRowSetup64[[#This Row],[RowNumFormat]],tNumFormat[],COLUMN(tNumFormat[[#All],[RowNumFormatCode]]),FALSE)</f>
        <v>#,##0;(#,##0)</v>
      </c>
      <c r="O11" s="16">
        <f>VLOOKUP(tRowSetup64[[#This Row],[RowNumFormat]],tNumFormat[[RowNumFormat]:[RowNumExportFormatID]],3,FALSE)</f>
        <v>4</v>
      </c>
      <c r="S11" s="16">
        <f>IF(tRowSetup64[[#This Row],[StyleOverride]]="",VLOOKUP(tRowSetup64[[#This Row],[RowType]],tStyle[#Data],COLUMN(tStyle[[#Headers],[StyleNum]]),FALSE),tRowSetup64[[#This Row],[StyleOverride]])</f>
        <v>0</v>
      </c>
    </row>
    <row r="12" spans="1:19" x14ac:dyDescent="0.3">
      <c r="A12" s="19">
        <f>ROW()-1</f>
        <v>11</v>
      </c>
      <c r="B12" s="18" t="s">
        <v>1</v>
      </c>
      <c r="C12" s="18" t="s">
        <v>168</v>
      </c>
      <c r="D12" s="18" t="s">
        <v>39</v>
      </c>
      <c r="E12" s="18" t="s">
        <v>39</v>
      </c>
      <c r="F12" s="17" t="s">
        <v>167</v>
      </c>
      <c r="G12" s="17"/>
      <c r="L12" s="15">
        <v>1</v>
      </c>
      <c r="N12" s="15" t="e">
        <f>VLOOKUP(tRowSetup64[[#This Row],[RowNumFormat]],tNumFormat[],COLUMN(tNumFormat[[#All],[RowNumFormatCode]]),FALSE)</f>
        <v>#N/A</v>
      </c>
      <c r="O12" s="16" t="e">
        <f>VLOOKUP(tRowSetup64[[#This Row],[RowNumFormat]],tNumFormat[[RowNumFormat]:[RowNumExportFormatID]],3,FALSE)</f>
        <v>#N/A</v>
      </c>
      <c r="S12" s="16">
        <f>IF(tRowSetup64[[#This Row],[StyleOverride]]="",VLOOKUP(tRowSetup64[[#This Row],[RowType]],tStyle[#Data],COLUMN(tStyle[[#Headers],[StyleNum]]),FALSE),tRowSetup64[[#This Row],[StyleOverride]])</f>
        <v>0</v>
      </c>
    </row>
    <row r="13" spans="1:19" x14ac:dyDescent="0.3">
      <c r="A13" s="19">
        <f t="shared" si="0"/>
        <v>12</v>
      </c>
      <c r="B13" s="18" t="s">
        <v>1</v>
      </c>
      <c r="C13" s="18" t="s">
        <v>40</v>
      </c>
      <c r="D13" s="18" t="s">
        <v>45</v>
      </c>
      <c r="E13" s="18" t="s">
        <v>45</v>
      </c>
      <c r="F13" s="17" t="s">
        <v>51</v>
      </c>
      <c r="G13" s="17"/>
      <c r="L13" s="15">
        <v>1</v>
      </c>
      <c r="M13" s="15" t="s">
        <v>160</v>
      </c>
      <c r="N13" s="15" t="str">
        <f>VLOOKUP(tRowSetup64[[#This Row],[RowNumFormat]],tNumFormat[],COLUMN(tNumFormat[[#All],[RowNumFormatCode]]),FALSE)</f>
        <v>#,##0;(#,##0)</v>
      </c>
      <c r="O13" s="16">
        <f>VLOOKUP(tRowSetup64[[#This Row],[RowNumFormat]],tNumFormat[[RowNumFormat]:[RowNumExportFormatID]],3,FALSE)</f>
        <v>4</v>
      </c>
      <c r="S13" s="16">
        <f>IF(tRowSetup64[[#This Row],[StyleOverride]]="",VLOOKUP(tRowSetup64[[#This Row],[RowType]],tStyle[#Data],COLUMN(tStyle[[#Headers],[StyleNum]]),FALSE),tRowSetup64[[#This Row],[StyleOverride]])</f>
        <v>0</v>
      </c>
    </row>
    <row r="14" spans="1:19" x14ac:dyDescent="0.3">
      <c r="A14" s="19">
        <f t="shared" si="0"/>
        <v>13</v>
      </c>
      <c r="B14" s="18" t="s">
        <v>1</v>
      </c>
      <c r="C14" s="18" t="s">
        <v>41</v>
      </c>
      <c r="D14" s="18" t="s">
        <v>45</v>
      </c>
      <c r="E14" s="18" t="s">
        <v>45</v>
      </c>
      <c r="F14" s="17" t="s">
        <v>52</v>
      </c>
      <c r="G14" s="17"/>
      <c r="L14" s="15">
        <v>1</v>
      </c>
      <c r="M14" s="15" t="s">
        <v>160</v>
      </c>
      <c r="N14" s="15" t="str">
        <f>VLOOKUP(tRowSetup64[[#This Row],[RowNumFormat]],tNumFormat[],COLUMN(tNumFormat[[#All],[RowNumFormatCode]]),FALSE)</f>
        <v>#,##0;(#,##0)</v>
      </c>
      <c r="O14" s="16">
        <f>VLOOKUP(tRowSetup64[[#This Row],[RowNumFormat]],tNumFormat[[RowNumFormat]:[RowNumExportFormatID]],3,FALSE)</f>
        <v>4</v>
      </c>
      <c r="S14" s="16">
        <f>IF(tRowSetup64[[#This Row],[StyleOverride]]="",VLOOKUP(tRowSetup64[[#This Row],[RowType]],tStyle[#Data],COLUMN(tStyle[[#Headers],[StyleNum]]),FALSE),tRowSetup64[[#This Row],[StyleOverride]])</f>
        <v>0</v>
      </c>
    </row>
    <row r="15" spans="1:19" x14ac:dyDescent="0.3">
      <c r="A15" s="19">
        <f t="shared" si="0"/>
        <v>14</v>
      </c>
      <c r="B15" s="18" t="s">
        <v>1</v>
      </c>
      <c r="C15" s="18" t="s">
        <v>42</v>
      </c>
      <c r="D15" s="18" t="s">
        <v>45</v>
      </c>
      <c r="E15" s="18" t="s">
        <v>45</v>
      </c>
      <c r="F15" s="17" t="s">
        <v>53</v>
      </c>
      <c r="G15" s="17"/>
      <c r="L15" s="15">
        <v>1</v>
      </c>
      <c r="M15" s="15" t="s">
        <v>160</v>
      </c>
      <c r="N15" s="15" t="str">
        <f>VLOOKUP(tRowSetup64[[#This Row],[RowNumFormat]],tNumFormat[],COLUMN(tNumFormat[[#All],[RowNumFormatCode]]),FALSE)</f>
        <v>#,##0;(#,##0)</v>
      </c>
      <c r="O15" s="16">
        <f>VLOOKUP(tRowSetup64[[#This Row],[RowNumFormat]],tNumFormat[[RowNumFormat]:[RowNumExportFormatID]],3,FALSE)</f>
        <v>4</v>
      </c>
      <c r="S15" s="16">
        <f>IF(tRowSetup64[[#This Row],[StyleOverride]]="",VLOOKUP(tRowSetup64[[#This Row],[RowType]],tStyle[#Data],COLUMN(tStyle[[#Headers],[StyleNum]]),FALSE),tRowSetup64[[#This Row],[StyleOverride]])</f>
        <v>0</v>
      </c>
    </row>
    <row r="16" spans="1:19" x14ac:dyDescent="0.3">
      <c r="A16" s="19">
        <f t="shared" si="0"/>
        <v>15</v>
      </c>
      <c r="B16" s="18" t="s">
        <v>1</v>
      </c>
      <c r="C16" s="18" t="s">
        <v>43</v>
      </c>
      <c r="D16" s="18" t="s">
        <v>45</v>
      </c>
      <c r="E16" s="18" t="s">
        <v>45</v>
      </c>
      <c r="F16" s="17" t="s">
        <v>54</v>
      </c>
      <c r="G16" s="17"/>
      <c r="L16" s="15">
        <v>1</v>
      </c>
      <c r="M16" s="15" t="s">
        <v>160</v>
      </c>
      <c r="N16" s="15" t="str">
        <f>VLOOKUP(tRowSetup64[[#This Row],[RowNumFormat]],tNumFormat[],COLUMN(tNumFormat[[#All],[RowNumFormatCode]]),FALSE)</f>
        <v>#,##0;(#,##0)</v>
      </c>
      <c r="O16" s="16">
        <f>VLOOKUP(tRowSetup64[[#This Row],[RowNumFormat]],tNumFormat[[RowNumFormat]:[RowNumExportFormatID]],3,FALSE)</f>
        <v>4</v>
      </c>
      <c r="S16" s="16">
        <f>IF(tRowSetup64[[#This Row],[StyleOverride]]="",VLOOKUP(tRowSetup64[[#This Row],[RowType]],tStyle[#Data],COLUMN(tStyle[[#Headers],[StyleNum]]),FALSE),tRowSetup64[[#This Row],[StyleOverride]])</f>
        <v>0</v>
      </c>
    </row>
    <row r="17" spans="1:19" x14ac:dyDescent="0.3">
      <c r="A17" s="19">
        <f t="shared" si="0"/>
        <v>16</v>
      </c>
      <c r="B17" s="18" t="s">
        <v>1</v>
      </c>
      <c r="C17" s="18" t="s">
        <v>44</v>
      </c>
      <c r="D17" s="18" t="s">
        <v>45</v>
      </c>
      <c r="E17" s="18" t="s">
        <v>45</v>
      </c>
      <c r="F17" s="17" t="s">
        <v>55</v>
      </c>
      <c r="G17" s="17"/>
      <c r="L17" s="15">
        <v>1</v>
      </c>
      <c r="M17" s="15" t="s">
        <v>160</v>
      </c>
      <c r="N17" s="15" t="str">
        <f>VLOOKUP(tRowSetup64[[#This Row],[RowNumFormat]],tNumFormat[],COLUMN(tNumFormat[[#All],[RowNumFormatCode]]),FALSE)</f>
        <v>#,##0;(#,##0)</v>
      </c>
      <c r="O17" s="16">
        <f>VLOOKUP(tRowSetup64[[#This Row],[RowNumFormat]],tNumFormat[[RowNumFormat]:[RowNumExportFormatID]],3,FALSE)</f>
        <v>4</v>
      </c>
      <c r="S17" s="16">
        <f>IF(tRowSetup64[[#This Row],[StyleOverride]]="",VLOOKUP(tRowSetup64[[#This Row],[RowType]],tStyle[#Data],COLUMN(tStyle[[#Headers],[StyleNum]]),FALSE),tRowSetup64[[#This Row],[StyleOverride]])</f>
        <v>0</v>
      </c>
    </row>
    <row r="18" spans="1:19" x14ac:dyDescent="0.3">
      <c r="A18" s="19">
        <f t="shared" si="0"/>
        <v>17</v>
      </c>
      <c r="B18" s="18" t="s">
        <v>1</v>
      </c>
      <c r="C18" s="18" t="s">
        <v>45</v>
      </c>
      <c r="D18" s="18" t="s">
        <v>45</v>
      </c>
      <c r="E18" s="18" t="s">
        <v>45</v>
      </c>
      <c r="F18" s="17" t="s">
        <v>56</v>
      </c>
      <c r="G18" s="17"/>
      <c r="L18" s="15">
        <v>1</v>
      </c>
      <c r="M18" s="15" t="s">
        <v>160</v>
      </c>
      <c r="N18" s="15" t="str">
        <f>VLOOKUP(tRowSetup64[[#This Row],[RowNumFormat]],tNumFormat[],COLUMN(tNumFormat[[#All],[RowNumFormatCode]]),FALSE)</f>
        <v>#,##0;(#,##0)</v>
      </c>
      <c r="O18" s="16">
        <f>VLOOKUP(tRowSetup64[[#This Row],[RowNumFormat]],tNumFormat[[RowNumFormat]:[RowNumExportFormatID]],3,FALSE)</f>
        <v>4</v>
      </c>
      <c r="S18" s="16">
        <f>IF(tRowSetup64[[#This Row],[StyleOverride]]="",VLOOKUP(tRowSetup64[[#This Row],[RowType]],tStyle[#Data],COLUMN(tStyle[[#Headers],[StyleNum]]),FALSE),tRowSetup64[[#This Row],[StyleOverride]])</f>
        <v>0</v>
      </c>
    </row>
    <row r="19" spans="1:19" x14ac:dyDescent="0.3">
      <c r="A19" s="18">
        <f t="shared" si="0"/>
        <v>18</v>
      </c>
      <c r="B19" s="18" t="s">
        <v>9</v>
      </c>
      <c r="C19" s="18" t="s">
        <v>32</v>
      </c>
      <c r="D19" s="18" t="s">
        <v>32</v>
      </c>
      <c r="F19" s="17"/>
      <c r="G19" s="17"/>
      <c r="H19" s="15">
        <v>1</v>
      </c>
      <c r="L19" s="15">
        <v>1</v>
      </c>
      <c r="M19" s="15" t="s">
        <v>160</v>
      </c>
      <c r="N19" s="15" t="str">
        <f>VLOOKUP(tRowSetup64[[#This Row],[RowNumFormat]],tNumFormat[],COLUMN(tNumFormat[[#All],[RowNumFormatCode]]),FALSE)</f>
        <v>#,##0;(#,##0)</v>
      </c>
      <c r="O19" s="15">
        <f>VLOOKUP(tRowSetup64[[#This Row],[RowNumFormat]],tNumFormat[[RowNumFormat]:[RowNumExportFormatID]],3,FALSE)</f>
        <v>4</v>
      </c>
      <c r="S19" s="15">
        <f>IF(tRowSetup64[[#This Row],[StyleOverride]]="",VLOOKUP(tRowSetup64[[#This Row],[RowType]],tStyle[#Data],COLUMN(tStyle[[#Headers],[StyleNum]]),FALSE),tRowSetup64[[#This Row],[StyleOverride]])</f>
        <v>2</v>
      </c>
    </row>
    <row r="20" spans="1:19" x14ac:dyDescent="0.3">
      <c r="A20" s="18">
        <f t="shared" si="0"/>
        <v>19</v>
      </c>
      <c r="B20" s="18" t="s">
        <v>1</v>
      </c>
      <c r="C20" s="18" t="s">
        <v>57</v>
      </c>
      <c r="D20" s="18" t="s">
        <v>126</v>
      </c>
      <c r="F20" s="17" t="s">
        <v>101</v>
      </c>
      <c r="G20" s="17"/>
      <c r="L20" s="15">
        <v>1</v>
      </c>
      <c r="M20" s="15" t="s">
        <v>160</v>
      </c>
      <c r="N20" s="15" t="str">
        <f>VLOOKUP(tRowSetup64[[#This Row],[RowNumFormat]],tNumFormat[],COLUMN(tNumFormat[[#All],[RowNumFormatCode]]),FALSE)</f>
        <v>#,##0;(#,##0)</v>
      </c>
      <c r="O20" s="15">
        <f>VLOOKUP(tRowSetup64[[#This Row],[RowNumFormat]],tNumFormat[[RowNumFormat]:[RowNumExportFormatID]],3,FALSE)</f>
        <v>4</v>
      </c>
      <c r="S20" s="15">
        <f>IF(tRowSetup64[[#This Row],[StyleOverride]]="",VLOOKUP(tRowSetup64[[#This Row],[RowType]],tStyle[#Data],COLUMN(tStyle[[#Headers],[StyleNum]]),FALSE),tRowSetup64[[#This Row],[StyleOverride]])</f>
        <v>0</v>
      </c>
    </row>
    <row r="21" spans="1:19" x14ac:dyDescent="0.3">
      <c r="A21" s="19">
        <f t="shared" si="0"/>
        <v>20</v>
      </c>
      <c r="B21" s="18" t="s">
        <v>1</v>
      </c>
      <c r="C21" s="18" t="s">
        <v>58</v>
      </c>
      <c r="D21" s="18" t="s">
        <v>126</v>
      </c>
      <c r="F21" s="17" t="s">
        <v>102</v>
      </c>
      <c r="G21" s="17"/>
      <c r="L21" s="15">
        <v>1</v>
      </c>
      <c r="M21" s="15" t="s">
        <v>160</v>
      </c>
      <c r="N21" s="15" t="str">
        <f>VLOOKUP(tRowSetup64[[#This Row],[RowNumFormat]],tNumFormat[],COLUMN(tNumFormat[[#All],[RowNumFormatCode]]),FALSE)</f>
        <v>#,##0;(#,##0)</v>
      </c>
      <c r="O21" s="15">
        <f>VLOOKUP(tRowSetup64[[#This Row],[RowNumFormat]],tNumFormat[[RowNumFormat]:[RowNumExportFormatID]],3,FALSE)</f>
        <v>4</v>
      </c>
      <c r="S21" s="16">
        <f>IF(tRowSetup64[[#This Row],[StyleOverride]]="",VLOOKUP(tRowSetup64[[#This Row],[RowType]],tStyle[#Data],COLUMN(tStyle[[#Headers],[StyleNum]]),FALSE),tRowSetup64[[#This Row],[StyleOverride]])</f>
        <v>0</v>
      </c>
    </row>
    <row r="22" spans="1:19" x14ac:dyDescent="0.3">
      <c r="A22" s="19">
        <f t="shared" si="0"/>
        <v>21</v>
      </c>
      <c r="B22" s="18" t="s">
        <v>1</v>
      </c>
      <c r="C22" s="18" t="s">
        <v>59</v>
      </c>
      <c r="D22" s="18" t="s">
        <v>126</v>
      </c>
      <c r="F22" s="17" t="s">
        <v>103</v>
      </c>
      <c r="G22" s="17"/>
      <c r="L22" s="15">
        <v>1</v>
      </c>
      <c r="M22" s="15" t="s">
        <v>160</v>
      </c>
      <c r="N22" s="15" t="str">
        <f>VLOOKUP(tRowSetup64[[#This Row],[RowNumFormat]],tNumFormat[],COLUMN(tNumFormat[[#All],[RowNumFormatCode]]),FALSE)</f>
        <v>#,##0;(#,##0)</v>
      </c>
      <c r="O22" s="15">
        <f>VLOOKUP(tRowSetup64[[#This Row],[RowNumFormat]],tNumFormat[[RowNumFormat]:[RowNumExportFormatID]],3,FALSE)</f>
        <v>4</v>
      </c>
      <c r="S22" s="16">
        <f>IF(tRowSetup64[[#This Row],[StyleOverride]]="",VLOOKUP(tRowSetup64[[#This Row],[RowType]],tStyle[#Data],COLUMN(tStyle[[#Headers],[StyleNum]]),FALSE),tRowSetup64[[#This Row],[StyleOverride]])</f>
        <v>0</v>
      </c>
    </row>
    <row r="23" spans="1:19" x14ac:dyDescent="0.3">
      <c r="A23" s="19">
        <f t="shared" si="0"/>
        <v>22</v>
      </c>
      <c r="B23" s="18" t="s">
        <v>1</v>
      </c>
      <c r="C23" s="18" t="s">
        <v>60</v>
      </c>
      <c r="D23" s="18" t="s">
        <v>126</v>
      </c>
      <c r="F23" s="17" t="s">
        <v>104</v>
      </c>
      <c r="G23" s="17"/>
      <c r="L23" s="15">
        <v>1</v>
      </c>
      <c r="M23" s="15" t="s">
        <v>160</v>
      </c>
      <c r="N23" s="15" t="str">
        <f>VLOOKUP(tRowSetup64[[#This Row],[RowNumFormat]],tNumFormat[],COLUMN(tNumFormat[[#All],[RowNumFormatCode]]),FALSE)</f>
        <v>#,##0;(#,##0)</v>
      </c>
      <c r="O23" s="15">
        <f>VLOOKUP(tRowSetup64[[#This Row],[RowNumFormat]],tNumFormat[[RowNumFormat]:[RowNumExportFormatID]],3,FALSE)</f>
        <v>4</v>
      </c>
      <c r="S23" s="16">
        <f>IF(tRowSetup64[[#This Row],[StyleOverride]]="",VLOOKUP(tRowSetup64[[#This Row],[RowType]],tStyle[#Data],COLUMN(tStyle[[#Headers],[StyleNum]]),FALSE),tRowSetup64[[#This Row],[StyleOverride]])</f>
        <v>0</v>
      </c>
    </row>
    <row r="24" spans="1:19" x14ac:dyDescent="0.3">
      <c r="A24" s="19">
        <f t="shared" si="0"/>
        <v>23</v>
      </c>
      <c r="B24" s="18" t="s">
        <v>1</v>
      </c>
      <c r="C24" s="18" t="s">
        <v>61</v>
      </c>
      <c r="D24" s="18" t="s">
        <v>126</v>
      </c>
      <c r="F24" s="17" t="s">
        <v>105</v>
      </c>
      <c r="G24" s="17"/>
      <c r="L24" s="15">
        <v>1</v>
      </c>
      <c r="M24" s="15" t="s">
        <v>160</v>
      </c>
      <c r="N24" s="15" t="str">
        <f>VLOOKUP(tRowSetup64[[#This Row],[RowNumFormat]],tNumFormat[],COLUMN(tNumFormat[[#All],[RowNumFormatCode]]),FALSE)</f>
        <v>#,##0;(#,##0)</v>
      </c>
      <c r="O24" s="15">
        <f>VLOOKUP(tRowSetup64[[#This Row],[RowNumFormat]],tNumFormat[[RowNumFormat]:[RowNumExportFormatID]],3,FALSE)</f>
        <v>4</v>
      </c>
      <c r="S24" s="16">
        <f>IF(tRowSetup64[[#This Row],[StyleOverride]]="",VLOOKUP(tRowSetup64[[#This Row],[RowType]],tStyle[#Data],COLUMN(tStyle[[#Headers],[StyleNum]]),FALSE),tRowSetup64[[#This Row],[StyleOverride]])</f>
        <v>0</v>
      </c>
    </row>
    <row r="25" spans="1:19" x14ac:dyDescent="0.3">
      <c r="A25" s="19">
        <f t="shared" si="0"/>
        <v>24</v>
      </c>
      <c r="B25" s="18" t="s">
        <v>1</v>
      </c>
      <c r="C25" s="18" t="s">
        <v>62</v>
      </c>
      <c r="D25" s="18" t="s">
        <v>126</v>
      </c>
      <c r="F25" s="17" t="s">
        <v>106</v>
      </c>
      <c r="G25" s="17"/>
      <c r="L25" s="15">
        <v>1</v>
      </c>
      <c r="M25" s="15" t="s">
        <v>160</v>
      </c>
      <c r="N25" s="15" t="str">
        <f>VLOOKUP(tRowSetup64[[#This Row],[RowNumFormat]],tNumFormat[],COLUMN(tNumFormat[[#All],[RowNumFormatCode]]),FALSE)</f>
        <v>#,##0;(#,##0)</v>
      </c>
      <c r="O25" s="15">
        <f>VLOOKUP(tRowSetup64[[#This Row],[RowNumFormat]],tNumFormat[[RowNumFormat]:[RowNumExportFormatID]],3,FALSE)</f>
        <v>4</v>
      </c>
      <c r="S25" s="16">
        <f>IF(tRowSetup64[[#This Row],[StyleOverride]]="",VLOOKUP(tRowSetup64[[#This Row],[RowType]],tStyle[#Data],COLUMN(tStyle[[#Headers],[StyleNum]]),FALSE),tRowSetup64[[#This Row],[StyleOverride]])</f>
        <v>0</v>
      </c>
    </row>
    <row r="26" spans="1:19" x14ac:dyDescent="0.3">
      <c r="A26" s="19">
        <f t="shared" si="0"/>
        <v>25</v>
      </c>
      <c r="B26" s="18" t="s">
        <v>1</v>
      </c>
      <c r="C26" s="18" t="s">
        <v>63</v>
      </c>
      <c r="D26" s="18" t="s">
        <v>126</v>
      </c>
      <c r="F26" s="17" t="s">
        <v>107</v>
      </c>
      <c r="G26" s="17"/>
      <c r="L26" s="15">
        <v>1</v>
      </c>
      <c r="M26" s="15" t="s">
        <v>160</v>
      </c>
      <c r="N26" s="15" t="str">
        <f>VLOOKUP(tRowSetup64[[#This Row],[RowNumFormat]],tNumFormat[],COLUMN(tNumFormat[[#All],[RowNumFormatCode]]),FALSE)</f>
        <v>#,##0;(#,##0)</v>
      </c>
      <c r="O26" s="15">
        <f>VLOOKUP(tRowSetup64[[#This Row],[RowNumFormat]],tNumFormat[[RowNumFormat]:[RowNumExportFormatID]],3,FALSE)</f>
        <v>4</v>
      </c>
      <c r="S26" s="16">
        <f>IF(tRowSetup64[[#This Row],[StyleOverride]]="",VLOOKUP(tRowSetup64[[#This Row],[RowType]],tStyle[#Data],COLUMN(tStyle[[#Headers],[StyleNum]]),FALSE),tRowSetup64[[#This Row],[StyleOverride]])</f>
        <v>0</v>
      </c>
    </row>
    <row r="27" spans="1:19" x14ac:dyDescent="0.3">
      <c r="A27" s="19">
        <f t="shared" si="0"/>
        <v>26</v>
      </c>
      <c r="B27" s="18" t="s">
        <v>1</v>
      </c>
      <c r="C27" s="18" t="s">
        <v>64</v>
      </c>
      <c r="D27" s="18" t="s">
        <v>126</v>
      </c>
      <c r="F27" s="17" t="s">
        <v>108</v>
      </c>
      <c r="G27" s="17"/>
      <c r="L27" s="15">
        <v>1</v>
      </c>
      <c r="M27" s="15" t="s">
        <v>160</v>
      </c>
      <c r="N27" s="15" t="str">
        <f>VLOOKUP(tRowSetup64[[#This Row],[RowNumFormat]],tNumFormat[],COLUMN(tNumFormat[[#All],[RowNumFormatCode]]),FALSE)</f>
        <v>#,##0;(#,##0)</v>
      </c>
      <c r="O27" s="15">
        <f>VLOOKUP(tRowSetup64[[#This Row],[RowNumFormat]],tNumFormat[[RowNumFormat]:[RowNumExportFormatID]],3,FALSE)</f>
        <v>4</v>
      </c>
      <c r="S27" s="16">
        <f>IF(tRowSetup64[[#This Row],[StyleOverride]]="",VLOOKUP(tRowSetup64[[#This Row],[RowType]],tStyle[#Data],COLUMN(tStyle[[#Headers],[StyleNum]]),FALSE),tRowSetup64[[#This Row],[StyleOverride]])</f>
        <v>0</v>
      </c>
    </row>
    <row r="28" spans="1:19" x14ac:dyDescent="0.3">
      <c r="A28" s="19">
        <f t="shared" si="0"/>
        <v>27</v>
      </c>
      <c r="B28" s="18" t="s">
        <v>1</v>
      </c>
      <c r="C28" s="18" t="s">
        <v>65</v>
      </c>
      <c r="D28" s="18" t="s">
        <v>126</v>
      </c>
      <c r="F28" s="17" t="s">
        <v>109</v>
      </c>
      <c r="G28" s="17"/>
      <c r="L28" s="15">
        <v>1</v>
      </c>
      <c r="M28" s="15" t="s">
        <v>160</v>
      </c>
      <c r="N28" s="15" t="str">
        <f>VLOOKUP(tRowSetup64[[#This Row],[RowNumFormat]],tNumFormat[],COLUMN(tNumFormat[[#All],[RowNumFormatCode]]),FALSE)</f>
        <v>#,##0;(#,##0)</v>
      </c>
      <c r="O28" s="15">
        <f>VLOOKUP(tRowSetup64[[#This Row],[RowNumFormat]],tNumFormat[[RowNumFormat]:[RowNumExportFormatID]],3,FALSE)</f>
        <v>4</v>
      </c>
      <c r="S28" s="16">
        <f>IF(tRowSetup64[[#This Row],[StyleOverride]]="",VLOOKUP(tRowSetup64[[#This Row],[RowType]],tStyle[#Data],COLUMN(tStyle[[#Headers],[StyleNum]]),FALSE),tRowSetup64[[#This Row],[StyleOverride]])</f>
        <v>0</v>
      </c>
    </row>
    <row r="29" spans="1:19" ht="28.8" x14ac:dyDescent="0.3">
      <c r="A29" s="19">
        <f t="shared" si="0"/>
        <v>28</v>
      </c>
      <c r="B29" s="18" t="s">
        <v>1</v>
      </c>
      <c r="C29" s="18" t="s">
        <v>66</v>
      </c>
      <c r="D29" s="18" t="s">
        <v>126</v>
      </c>
      <c r="F29" s="17" t="s">
        <v>110</v>
      </c>
      <c r="G29" s="17"/>
      <c r="L29" s="15">
        <v>1</v>
      </c>
      <c r="M29" s="15" t="s">
        <v>160</v>
      </c>
      <c r="N29" s="15" t="str">
        <f>VLOOKUP(tRowSetup64[[#This Row],[RowNumFormat]],tNumFormat[],COLUMN(tNumFormat[[#All],[RowNumFormatCode]]),FALSE)</f>
        <v>#,##0;(#,##0)</v>
      </c>
      <c r="O29" s="15">
        <f>VLOOKUP(tRowSetup64[[#This Row],[RowNumFormat]],tNumFormat[[RowNumFormat]:[RowNumExportFormatID]],3,FALSE)</f>
        <v>4</v>
      </c>
      <c r="S29" s="16">
        <f>IF(tRowSetup64[[#This Row],[StyleOverride]]="",VLOOKUP(tRowSetup64[[#This Row],[RowType]],tStyle[#Data],COLUMN(tStyle[[#Headers],[StyleNum]]),FALSE),tRowSetup64[[#This Row],[StyleOverride]])</f>
        <v>0</v>
      </c>
    </row>
    <row r="30" spans="1:19" x14ac:dyDescent="0.3">
      <c r="A30" s="18">
        <f t="shared" si="0"/>
        <v>29</v>
      </c>
      <c r="B30" s="18" t="s">
        <v>8</v>
      </c>
      <c r="C30" s="18" t="s">
        <v>33</v>
      </c>
      <c r="D30" s="18" t="s">
        <v>33</v>
      </c>
      <c r="F30" s="17"/>
      <c r="G30" s="17"/>
      <c r="H30" s="15">
        <v>1</v>
      </c>
      <c r="L30" s="15">
        <v>1</v>
      </c>
      <c r="M30" s="15" t="s">
        <v>160</v>
      </c>
      <c r="N30" s="15" t="str">
        <f>VLOOKUP(tRowSetup64[[#This Row],[RowNumFormat]],tNumFormat[],COLUMN(tNumFormat[[#All],[RowNumFormatCode]]),FALSE)</f>
        <v>#,##0;(#,##0)</v>
      </c>
      <c r="O30" s="15">
        <f>VLOOKUP(tRowSetup64[[#This Row],[RowNumFormat]],tNumFormat[[RowNumFormat]:[RowNumExportFormatID]],3,FALSE)</f>
        <v>4</v>
      </c>
      <c r="S30" s="15">
        <f>IF(tRowSetup64[[#This Row],[StyleOverride]]="",VLOOKUP(tRowSetup64[[#This Row],[RowType]],tStyle[#Data],COLUMN(tStyle[[#Headers],[StyleNum]]),FALSE),tRowSetup64[[#This Row],[StyleOverride]])</f>
        <v>1</v>
      </c>
    </row>
    <row r="31" spans="1:19" x14ac:dyDescent="0.3">
      <c r="A31" s="18">
        <f t="shared" si="0"/>
        <v>30</v>
      </c>
      <c r="B31" s="18" t="s">
        <v>9</v>
      </c>
      <c r="C31" s="18" t="s">
        <v>34</v>
      </c>
      <c r="D31" s="18" t="s">
        <v>34</v>
      </c>
      <c r="F31" s="17"/>
      <c r="G31" s="17"/>
      <c r="H31" s="15">
        <v>1</v>
      </c>
      <c r="L31" s="15">
        <v>1</v>
      </c>
      <c r="M31" s="15" t="s">
        <v>160</v>
      </c>
      <c r="N31" s="15" t="str">
        <f>VLOOKUP(tRowSetup64[[#This Row],[RowNumFormat]],tNumFormat[],COLUMN(tNumFormat[[#All],[RowNumFormatCode]]),FALSE)</f>
        <v>#,##0;(#,##0)</v>
      </c>
      <c r="O31" s="15">
        <f>VLOOKUP(tRowSetup64[[#This Row],[RowNumFormat]],tNumFormat[[RowNumFormat]:[RowNumExportFormatID]],3,FALSE)</f>
        <v>4</v>
      </c>
      <c r="S31" s="15">
        <f>IF(tRowSetup64[[#This Row],[StyleOverride]]="",VLOOKUP(tRowSetup64[[#This Row],[RowType]],tStyle[#Data],COLUMN(tStyle[[#Headers],[StyleNum]]),FALSE),tRowSetup64[[#This Row],[StyleOverride]])</f>
        <v>2</v>
      </c>
    </row>
    <row r="32" spans="1:19" x14ac:dyDescent="0.3">
      <c r="A32" s="18">
        <f t="shared" si="0"/>
        <v>31</v>
      </c>
      <c r="B32" s="18" t="s">
        <v>2</v>
      </c>
      <c r="C32" s="18" t="s">
        <v>67</v>
      </c>
      <c r="D32" s="18" t="s">
        <v>67</v>
      </c>
      <c r="F32" s="17"/>
      <c r="G32" s="17"/>
      <c r="I32" s="15">
        <v>3</v>
      </c>
      <c r="J32" s="15">
        <v>16</v>
      </c>
      <c r="K32" s="15">
        <v>16</v>
      </c>
      <c r="L32" s="15">
        <v>1</v>
      </c>
      <c r="M32" s="15" t="s">
        <v>162</v>
      </c>
      <c r="N32" s="15" t="str">
        <f>VLOOKUP(tRowSetup64[[#This Row],[RowNumFormat]],tNumFormat[],COLUMN(tNumFormat[[#All],[RowNumFormatCode]]),FALSE)</f>
        <v>#,##0.0%</v>
      </c>
      <c r="O32" s="15">
        <f>VLOOKUP(tRowSetup64[[#This Row],[RowNumFormat]],tNumFormat[[RowNumFormat]:[RowNumExportFormatID]],3,FALSE)</f>
        <v>6</v>
      </c>
      <c r="S32" s="15">
        <f>IF(tRowSetup64[[#This Row],[StyleOverride]]="",VLOOKUP(tRowSetup64[[#This Row],[RowType]],tStyle[#Data],COLUMN(tStyle[[#Headers],[StyleNum]]),FALSE),tRowSetup64[[#This Row],[StyleOverride]])</f>
        <v>3</v>
      </c>
    </row>
    <row r="33" spans="1:19" x14ac:dyDescent="0.3">
      <c r="A33" s="19">
        <f t="shared" si="0"/>
        <v>32</v>
      </c>
      <c r="B33" s="18" t="s">
        <v>134</v>
      </c>
      <c r="C33" s="18" t="s">
        <v>227</v>
      </c>
      <c r="F33" s="17"/>
      <c r="G33" s="17"/>
      <c r="H33" s="15">
        <v>1</v>
      </c>
      <c r="L33" s="15">
        <v>1</v>
      </c>
      <c r="M33" s="15" t="s">
        <v>160</v>
      </c>
      <c r="N33" s="15" t="str">
        <f>VLOOKUP(tRowSetup64[[#This Row],[RowNumFormat]],tNumFormat[],COLUMN(tNumFormat[[#All],[RowNumFormatCode]]),FALSE)</f>
        <v>#,##0;(#,##0)</v>
      </c>
      <c r="O33" s="15">
        <f>VLOOKUP(tRowSetup64[[#This Row],[RowNumFormat]],tNumFormat[[RowNumFormat]:[RowNumExportFormatID]],3,FALSE)</f>
        <v>4</v>
      </c>
      <c r="S33" s="16">
        <v>6</v>
      </c>
    </row>
    <row r="34" spans="1:19" x14ac:dyDescent="0.3">
      <c r="A34" s="18">
        <f t="shared" si="0"/>
        <v>33</v>
      </c>
      <c r="B34" s="18" t="s">
        <v>1</v>
      </c>
      <c r="C34" s="18" t="s">
        <v>68</v>
      </c>
      <c r="D34" s="18" t="s">
        <v>154</v>
      </c>
      <c r="F34" s="17" t="s">
        <v>111</v>
      </c>
      <c r="G34" s="17"/>
      <c r="L34" s="15">
        <v>1</v>
      </c>
      <c r="M34" s="15" t="s">
        <v>160</v>
      </c>
      <c r="N34" s="15" t="str">
        <f>VLOOKUP(tRowSetup64[[#This Row],[RowNumFormat]],tNumFormat[],COLUMN(tNumFormat[[#All],[RowNumFormatCode]]),FALSE)</f>
        <v>#,##0;(#,##0)</v>
      </c>
      <c r="O34" s="15">
        <f>VLOOKUP(tRowSetup64[[#This Row],[RowNumFormat]],tNumFormat[[RowNumFormat]:[RowNumExportFormatID]],3,FALSE)</f>
        <v>4</v>
      </c>
      <c r="S34" s="16">
        <f>IF(tRowSetup64[[#This Row],[StyleOverride]]="",VLOOKUP(tRowSetup64[[#This Row],[RowType]],tStyle[#Data],COLUMN(tStyle[[#Headers],[StyleNum]]),FALSE),tRowSetup64[[#This Row],[StyleOverride]])</f>
        <v>0</v>
      </c>
    </row>
    <row r="35" spans="1:19" x14ac:dyDescent="0.3">
      <c r="A35" s="18">
        <f t="shared" si="0"/>
        <v>34</v>
      </c>
      <c r="B35" s="18" t="s">
        <v>1</v>
      </c>
      <c r="C35" s="18" t="s">
        <v>69</v>
      </c>
      <c r="D35" s="18" t="s">
        <v>154</v>
      </c>
      <c r="F35" s="17" t="s">
        <v>112</v>
      </c>
      <c r="G35" s="17"/>
      <c r="L35" s="15">
        <v>1</v>
      </c>
      <c r="M35" s="15" t="s">
        <v>160</v>
      </c>
      <c r="N35" s="15" t="str">
        <f>VLOOKUP(tRowSetup64[[#This Row],[RowNumFormat]],tNumFormat[],COLUMN(tNumFormat[[#All],[RowNumFormatCode]]),FALSE)</f>
        <v>#,##0;(#,##0)</v>
      </c>
      <c r="O35" s="15">
        <f>VLOOKUP(tRowSetup64[[#This Row],[RowNumFormat]],tNumFormat[[RowNumFormat]:[RowNumExportFormatID]],3,FALSE)</f>
        <v>4</v>
      </c>
      <c r="S35" s="16">
        <f>IF(tRowSetup64[[#This Row],[StyleOverride]]="",VLOOKUP(tRowSetup64[[#This Row],[RowType]],tStyle[#Data],COLUMN(tStyle[[#Headers],[StyleNum]]),FALSE),tRowSetup64[[#This Row],[StyleOverride]])</f>
        <v>0</v>
      </c>
    </row>
    <row r="36" spans="1:19" x14ac:dyDescent="0.3">
      <c r="A36" s="19">
        <f>ROW()-1</f>
        <v>35</v>
      </c>
      <c r="B36" s="18" t="s">
        <v>1</v>
      </c>
      <c r="C36" s="18" t="s">
        <v>70</v>
      </c>
      <c r="D36" s="18" t="s">
        <v>154</v>
      </c>
      <c r="F36" s="17" t="s">
        <v>113</v>
      </c>
      <c r="G36" s="17"/>
      <c r="L36" s="15">
        <v>1</v>
      </c>
      <c r="M36" s="15" t="s">
        <v>160</v>
      </c>
      <c r="N36" s="15" t="str">
        <f>VLOOKUP(tRowSetup64[[#This Row],[RowNumFormat]],tNumFormat[],COLUMN(tNumFormat[[#All],[RowNumFormatCode]]),FALSE)</f>
        <v>#,##0;(#,##0)</v>
      </c>
      <c r="O36" s="15">
        <f>VLOOKUP(tRowSetup64[[#This Row],[RowNumFormat]],tNumFormat[[RowNumFormat]:[RowNumExportFormatID]],3,FALSE)</f>
        <v>4</v>
      </c>
      <c r="S36" s="16">
        <f>IF(tRowSetup64[[#This Row],[StyleOverride]]="",VLOOKUP(tRowSetup64[[#This Row],[RowType]],tStyle[#Data],COLUMN(tStyle[[#Headers],[StyleNum]]),FALSE),tRowSetup64[[#This Row],[StyleOverride]])</f>
        <v>0</v>
      </c>
    </row>
    <row r="37" spans="1:19" ht="28.8" x14ac:dyDescent="0.3">
      <c r="A37" s="19">
        <f>ROW()-1</f>
        <v>36</v>
      </c>
      <c r="B37" s="18" t="s">
        <v>1</v>
      </c>
      <c r="C37" s="18" t="s">
        <v>71</v>
      </c>
      <c r="D37" s="18" t="s">
        <v>154</v>
      </c>
      <c r="F37" s="17" t="s">
        <v>114</v>
      </c>
      <c r="G37" s="17"/>
      <c r="L37" s="15">
        <v>1</v>
      </c>
      <c r="M37" s="15" t="s">
        <v>160</v>
      </c>
      <c r="N37" s="15" t="str">
        <f>VLOOKUP(tRowSetup64[[#This Row],[RowNumFormat]],tNumFormat[],COLUMN(tNumFormat[[#All],[RowNumFormatCode]]),FALSE)</f>
        <v>#,##0;(#,##0)</v>
      </c>
      <c r="O37" s="15">
        <f>VLOOKUP(tRowSetup64[[#This Row],[RowNumFormat]],tNumFormat[[RowNumFormat]:[RowNumExportFormatID]],3,FALSE)</f>
        <v>4</v>
      </c>
      <c r="S37" s="16">
        <f>IF(tRowSetup64[[#This Row],[StyleOverride]]="",VLOOKUP(tRowSetup64[[#This Row],[RowType]],tStyle[#Data],COLUMN(tStyle[[#Headers],[StyleNum]]),FALSE),tRowSetup64[[#This Row],[StyleOverride]])</f>
        <v>0</v>
      </c>
    </row>
    <row r="38" spans="1:19" x14ac:dyDescent="0.3">
      <c r="A38" s="19">
        <f>ROW()-1</f>
        <v>37</v>
      </c>
      <c r="B38" s="18" t="s">
        <v>1</v>
      </c>
      <c r="C38" s="18" t="s">
        <v>72</v>
      </c>
      <c r="D38" s="18" t="s">
        <v>154</v>
      </c>
      <c r="F38" s="17" t="s">
        <v>115</v>
      </c>
      <c r="G38" s="17"/>
      <c r="L38" s="15">
        <v>1</v>
      </c>
      <c r="M38" s="15" t="s">
        <v>160</v>
      </c>
      <c r="N38" s="15" t="str">
        <f>VLOOKUP(tRowSetup64[[#This Row],[RowNumFormat]],tNumFormat[],COLUMN(tNumFormat[[#All],[RowNumFormatCode]]),FALSE)</f>
        <v>#,##0;(#,##0)</v>
      </c>
      <c r="O38" s="15">
        <f>VLOOKUP(tRowSetup64[[#This Row],[RowNumFormat]],tNumFormat[[RowNumFormat]:[RowNumExportFormatID]],3,FALSE)</f>
        <v>4</v>
      </c>
      <c r="S38" s="16">
        <f>IF(tRowSetup64[[#This Row],[StyleOverride]]="",VLOOKUP(tRowSetup64[[#This Row],[RowType]],tStyle[#Data],COLUMN(tStyle[[#Headers],[StyleNum]]),FALSE),tRowSetup64[[#This Row],[StyleOverride]])</f>
        <v>0</v>
      </c>
    </row>
    <row r="39" spans="1:19" x14ac:dyDescent="0.3">
      <c r="A39" s="18">
        <f t="shared" si="0"/>
        <v>38</v>
      </c>
      <c r="B39" s="18" t="s">
        <v>8</v>
      </c>
      <c r="C39" s="18" t="s">
        <v>73</v>
      </c>
      <c r="D39" s="18" t="s">
        <v>73</v>
      </c>
      <c r="F39" s="17"/>
      <c r="G39" s="17"/>
      <c r="H39" s="15">
        <v>1</v>
      </c>
      <c r="L39" s="15">
        <v>1</v>
      </c>
      <c r="M39" s="15" t="s">
        <v>160</v>
      </c>
      <c r="N39" s="15" t="str">
        <f>VLOOKUP(tRowSetup64[[#This Row],[RowNumFormat]],tNumFormat[],COLUMN(tNumFormat[[#All],[RowNumFormatCode]]),FALSE)</f>
        <v>#,##0;(#,##0)</v>
      </c>
      <c r="O39" s="15">
        <f>VLOOKUP(tRowSetup64[[#This Row],[RowNumFormat]],tNumFormat[[RowNumFormat]:[RowNumExportFormatID]],3,FALSE)</f>
        <v>4</v>
      </c>
      <c r="S39" s="16">
        <f>IF(tRowSetup64[[#This Row],[StyleOverride]]="",VLOOKUP(tRowSetup64[[#This Row],[RowType]],tStyle[#Data],COLUMN(tStyle[[#Headers],[StyleNum]]),FALSE),tRowSetup64[[#This Row],[StyleOverride]])</f>
        <v>1</v>
      </c>
    </row>
    <row r="40" spans="1:19" x14ac:dyDescent="0.3">
      <c r="A40" s="19">
        <f t="shared" si="0"/>
        <v>39</v>
      </c>
      <c r="B40" s="18" t="s">
        <v>1</v>
      </c>
      <c r="C40" s="18" t="s">
        <v>74</v>
      </c>
      <c r="D40" s="18" t="s">
        <v>155</v>
      </c>
      <c r="F40" s="17" t="s">
        <v>116</v>
      </c>
      <c r="G40" s="17"/>
      <c r="L40" s="15">
        <v>1</v>
      </c>
      <c r="M40" s="15" t="s">
        <v>160</v>
      </c>
      <c r="N40" s="15" t="str">
        <f>VLOOKUP(tRowSetup64[[#This Row],[RowNumFormat]],tNumFormat[],COLUMN(tNumFormat[[#All],[RowNumFormatCode]]),FALSE)</f>
        <v>#,##0;(#,##0)</v>
      </c>
      <c r="O40" s="15">
        <f>VLOOKUP(tRowSetup64[[#This Row],[RowNumFormat]],tNumFormat[[RowNumFormat]:[RowNumExportFormatID]],3,FALSE)</f>
        <v>4</v>
      </c>
      <c r="S40" s="16">
        <f>IF(tRowSetup64[[#This Row],[StyleOverride]]="",VLOOKUP(tRowSetup64[[#This Row],[RowType]],tStyle[#Data],COLUMN(tStyle[[#Headers],[StyleNum]]),FALSE),tRowSetup64[[#This Row],[StyleOverride]])</f>
        <v>0</v>
      </c>
    </row>
    <row r="41" spans="1:19" x14ac:dyDescent="0.3">
      <c r="A41" s="19">
        <f t="shared" si="0"/>
        <v>40</v>
      </c>
      <c r="B41" s="18" t="s">
        <v>1</v>
      </c>
      <c r="C41" s="18" t="s">
        <v>75</v>
      </c>
      <c r="D41" s="18" t="s">
        <v>155</v>
      </c>
      <c r="F41" s="17" t="s">
        <v>117</v>
      </c>
      <c r="G41" s="17"/>
      <c r="L41" s="15">
        <v>1</v>
      </c>
      <c r="M41" s="15" t="s">
        <v>160</v>
      </c>
      <c r="N41" s="15" t="str">
        <f>VLOOKUP(tRowSetup64[[#This Row],[RowNumFormat]],tNumFormat[],COLUMN(tNumFormat[[#All],[RowNumFormatCode]]),FALSE)</f>
        <v>#,##0;(#,##0)</v>
      </c>
      <c r="O41" s="15">
        <f>VLOOKUP(tRowSetup64[[#This Row],[RowNumFormat]],tNumFormat[[RowNumFormat]:[RowNumExportFormatID]],3,FALSE)</f>
        <v>4</v>
      </c>
      <c r="S41" s="16">
        <f>IF(tRowSetup64[[#This Row],[StyleOverride]]="",VLOOKUP(tRowSetup64[[#This Row],[RowType]],tStyle[#Data],COLUMN(tStyle[[#Headers],[StyleNum]]),FALSE),tRowSetup64[[#This Row],[StyleOverride]])</f>
        <v>0</v>
      </c>
    </row>
    <row r="42" spans="1:19" x14ac:dyDescent="0.3">
      <c r="A42" s="19">
        <f t="shared" si="0"/>
        <v>41</v>
      </c>
      <c r="B42" s="18" t="s">
        <v>1</v>
      </c>
      <c r="C42" s="18" t="s">
        <v>76</v>
      </c>
      <c r="D42" s="18" t="s">
        <v>155</v>
      </c>
      <c r="F42" s="17" t="s">
        <v>118</v>
      </c>
      <c r="G42" s="17"/>
      <c r="L42" s="15">
        <v>1</v>
      </c>
      <c r="M42" s="15" t="s">
        <v>160</v>
      </c>
      <c r="N42" s="15" t="str">
        <f>VLOOKUP(tRowSetup64[[#This Row],[RowNumFormat]],tNumFormat[],COLUMN(tNumFormat[[#All],[RowNumFormatCode]]),FALSE)</f>
        <v>#,##0;(#,##0)</v>
      </c>
      <c r="O42" s="15">
        <f>VLOOKUP(tRowSetup64[[#This Row],[RowNumFormat]],tNumFormat[[RowNumFormat]:[RowNumExportFormatID]],3,FALSE)</f>
        <v>4</v>
      </c>
      <c r="S42" s="16">
        <f>IF(tRowSetup64[[#This Row],[StyleOverride]]="",VLOOKUP(tRowSetup64[[#This Row],[RowType]],tStyle[#Data],COLUMN(tStyle[[#Headers],[StyleNum]]),FALSE),tRowSetup64[[#This Row],[StyleOverride]])</f>
        <v>0</v>
      </c>
    </row>
    <row r="43" spans="1:19" ht="28.8" x14ac:dyDescent="0.3">
      <c r="A43" s="19">
        <f t="shared" si="0"/>
        <v>42</v>
      </c>
      <c r="B43" s="18" t="s">
        <v>1</v>
      </c>
      <c r="C43" s="18" t="s">
        <v>77</v>
      </c>
      <c r="D43" s="18" t="s">
        <v>155</v>
      </c>
      <c r="F43" s="17" t="s">
        <v>119</v>
      </c>
      <c r="G43" s="17"/>
      <c r="L43" s="15">
        <v>1</v>
      </c>
      <c r="M43" s="15" t="s">
        <v>160</v>
      </c>
      <c r="N43" s="15" t="str">
        <f>VLOOKUP(tRowSetup64[[#This Row],[RowNumFormat]],tNumFormat[],COLUMN(tNumFormat[[#All],[RowNumFormatCode]]),FALSE)</f>
        <v>#,##0;(#,##0)</v>
      </c>
      <c r="O43" s="15">
        <f>VLOOKUP(tRowSetup64[[#This Row],[RowNumFormat]],tNumFormat[[RowNumFormat]:[RowNumExportFormatID]],3,FALSE)</f>
        <v>4</v>
      </c>
      <c r="S43" s="16">
        <f>IF(tRowSetup64[[#This Row],[StyleOverride]]="",VLOOKUP(tRowSetup64[[#This Row],[RowType]],tStyle[#Data],COLUMN(tStyle[[#Headers],[StyleNum]]),FALSE),tRowSetup64[[#This Row],[StyleOverride]])</f>
        <v>0</v>
      </c>
    </row>
    <row r="44" spans="1:19" x14ac:dyDescent="0.3">
      <c r="A44" s="19">
        <f t="shared" si="0"/>
        <v>43</v>
      </c>
      <c r="B44" s="18" t="s">
        <v>1</v>
      </c>
      <c r="C44" s="18" t="s">
        <v>78</v>
      </c>
      <c r="D44" s="18" t="s">
        <v>155</v>
      </c>
      <c r="F44" s="17" t="s">
        <v>120</v>
      </c>
      <c r="G44" s="17"/>
      <c r="L44" s="15">
        <v>1</v>
      </c>
      <c r="M44" s="15" t="s">
        <v>160</v>
      </c>
      <c r="N44" s="15" t="str">
        <f>VLOOKUP(tRowSetup64[[#This Row],[RowNumFormat]],tNumFormat[],COLUMN(tNumFormat[[#All],[RowNumFormatCode]]),FALSE)</f>
        <v>#,##0;(#,##0)</v>
      </c>
      <c r="O44" s="15">
        <f>VLOOKUP(tRowSetup64[[#This Row],[RowNumFormat]],tNumFormat[[RowNumFormat]:[RowNumExportFormatID]],3,FALSE)</f>
        <v>4</v>
      </c>
      <c r="S44" s="16">
        <f>IF(tRowSetup64[[#This Row],[StyleOverride]]="",VLOOKUP(tRowSetup64[[#This Row],[RowType]],tStyle[#Data],COLUMN(tStyle[[#Headers],[StyleNum]]),FALSE),tRowSetup64[[#This Row],[StyleOverride]])</f>
        <v>0</v>
      </c>
    </row>
    <row r="45" spans="1:19" x14ac:dyDescent="0.3">
      <c r="A45" s="19">
        <f t="shared" si="0"/>
        <v>44</v>
      </c>
      <c r="B45" s="18" t="s">
        <v>1</v>
      </c>
      <c r="C45" s="18" t="s">
        <v>79</v>
      </c>
      <c r="D45" s="18" t="s">
        <v>155</v>
      </c>
      <c r="F45" s="17" t="s">
        <v>121</v>
      </c>
      <c r="G45" s="17"/>
      <c r="L45" s="15">
        <v>1</v>
      </c>
      <c r="M45" s="15" t="s">
        <v>160</v>
      </c>
      <c r="N45" s="15" t="str">
        <f>VLOOKUP(tRowSetup64[[#This Row],[RowNumFormat]],tNumFormat[],COLUMN(tNumFormat[[#All],[RowNumFormatCode]]),FALSE)</f>
        <v>#,##0;(#,##0)</v>
      </c>
      <c r="O45" s="15">
        <f>VLOOKUP(tRowSetup64[[#This Row],[RowNumFormat]],tNumFormat[[RowNumFormat]:[RowNumExportFormatID]],3,FALSE)</f>
        <v>4</v>
      </c>
      <c r="S45" s="16">
        <f>IF(tRowSetup64[[#This Row],[StyleOverride]]="",VLOOKUP(tRowSetup64[[#This Row],[RowType]],tStyle[#Data],COLUMN(tStyle[[#Headers],[StyleNum]]),FALSE),tRowSetup64[[#This Row],[StyleOverride]])</f>
        <v>0</v>
      </c>
    </row>
    <row r="46" spans="1:19" x14ac:dyDescent="0.3">
      <c r="A46" s="19">
        <f t="shared" si="0"/>
        <v>45</v>
      </c>
      <c r="B46" s="18" t="s">
        <v>1</v>
      </c>
      <c r="C46" s="18" t="s">
        <v>80</v>
      </c>
      <c r="D46" s="18" t="s">
        <v>155</v>
      </c>
      <c r="F46" s="17" t="s">
        <v>122</v>
      </c>
      <c r="G46" s="17"/>
      <c r="L46" s="15">
        <v>1</v>
      </c>
      <c r="M46" s="15" t="s">
        <v>160</v>
      </c>
      <c r="N46" s="15" t="str">
        <f>VLOOKUP(tRowSetup64[[#This Row],[RowNumFormat]],tNumFormat[],COLUMN(tNumFormat[[#All],[RowNumFormatCode]]),FALSE)</f>
        <v>#,##0;(#,##0)</v>
      </c>
      <c r="O46" s="15">
        <f>VLOOKUP(tRowSetup64[[#This Row],[RowNumFormat]],tNumFormat[[RowNumFormat]:[RowNumExportFormatID]],3,FALSE)</f>
        <v>4</v>
      </c>
      <c r="S46" s="16">
        <f>IF(tRowSetup64[[#This Row],[StyleOverride]]="",VLOOKUP(tRowSetup64[[#This Row],[RowType]],tStyle[#Data],COLUMN(tStyle[[#Headers],[StyleNum]]),FALSE),tRowSetup64[[#This Row],[StyleOverride]])</f>
        <v>0</v>
      </c>
    </row>
    <row r="47" spans="1:19" x14ac:dyDescent="0.3">
      <c r="A47" s="19">
        <f t="shared" si="0"/>
        <v>46</v>
      </c>
      <c r="B47" s="18" t="s">
        <v>1</v>
      </c>
      <c r="C47" s="18" t="s">
        <v>81</v>
      </c>
      <c r="D47" s="18" t="s">
        <v>155</v>
      </c>
      <c r="F47" s="17" t="s">
        <v>123</v>
      </c>
      <c r="G47" s="17"/>
      <c r="L47" s="15">
        <v>1</v>
      </c>
      <c r="M47" s="15" t="s">
        <v>160</v>
      </c>
      <c r="N47" s="15" t="str">
        <f>VLOOKUP(tRowSetup64[[#This Row],[RowNumFormat]],tNumFormat[],COLUMN(tNumFormat[[#All],[RowNumFormatCode]]),FALSE)</f>
        <v>#,##0;(#,##0)</v>
      </c>
      <c r="O47" s="15">
        <f>VLOOKUP(tRowSetup64[[#This Row],[RowNumFormat]],tNumFormat[[RowNumFormat]:[RowNumExportFormatID]],3,FALSE)</f>
        <v>4</v>
      </c>
      <c r="S47" s="16">
        <f>IF(tRowSetup64[[#This Row],[StyleOverride]]="",VLOOKUP(tRowSetup64[[#This Row],[RowType]],tStyle[#Data],COLUMN(tStyle[[#Headers],[StyleNum]]),FALSE),tRowSetup64[[#This Row],[StyleOverride]])</f>
        <v>0</v>
      </c>
    </row>
    <row r="48" spans="1:19" ht="43.2" x14ac:dyDescent="0.3">
      <c r="A48" s="19">
        <f t="shared" si="0"/>
        <v>47</v>
      </c>
      <c r="B48" s="18" t="s">
        <v>1</v>
      </c>
      <c r="C48" s="18" t="s">
        <v>82</v>
      </c>
      <c r="D48" s="18" t="s">
        <v>155</v>
      </c>
      <c r="F48" s="17" t="s">
        <v>124</v>
      </c>
      <c r="G48" s="17"/>
      <c r="L48" s="15">
        <v>1</v>
      </c>
      <c r="M48" s="15" t="s">
        <v>160</v>
      </c>
      <c r="N48" s="15" t="str">
        <f>VLOOKUP(tRowSetup64[[#This Row],[RowNumFormat]],tNumFormat[],COLUMN(tNumFormat[[#All],[RowNumFormatCode]]),FALSE)</f>
        <v>#,##0;(#,##0)</v>
      </c>
      <c r="O48" s="15">
        <f>VLOOKUP(tRowSetup64[[#This Row],[RowNumFormat]],tNumFormat[[RowNumFormat]:[RowNumExportFormatID]],3,FALSE)</f>
        <v>4</v>
      </c>
      <c r="S48" s="16">
        <f>IF(tRowSetup64[[#This Row],[StyleOverride]]="",VLOOKUP(tRowSetup64[[#This Row],[RowType]],tStyle[#Data],COLUMN(tStyle[[#Headers],[StyleNum]]),FALSE),tRowSetup64[[#This Row],[StyleOverride]])</f>
        <v>0</v>
      </c>
    </row>
    <row r="49" spans="1:19" x14ac:dyDescent="0.3">
      <c r="A49" s="19">
        <f t="shared" si="0"/>
        <v>48</v>
      </c>
      <c r="B49" s="18" t="s">
        <v>8</v>
      </c>
      <c r="C49" s="18" t="s">
        <v>83</v>
      </c>
      <c r="D49" s="18" t="s">
        <v>83</v>
      </c>
      <c r="F49" s="17"/>
      <c r="G49" s="17"/>
      <c r="H49" s="15">
        <v>1</v>
      </c>
      <c r="L49" s="15">
        <v>1</v>
      </c>
      <c r="M49" s="15" t="s">
        <v>160</v>
      </c>
      <c r="N49" s="15" t="str">
        <f>VLOOKUP(tRowSetup64[[#This Row],[RowNumFormat]],tNumFormat[],COLUMN(tNumFormat[[#All],[RowNumFormatCode]]),FALSE)</f>
        <v>#,##0;(#,##0)</v>
      </c>
      <c r="O49" s="15">
        <f>VLOOKUP(tRowSetup64[[#This Row],[RowNumFormat]],tNumFormat[[RowNumFormat]:[RowNumExportFormatID]],3,FALSE)</f>
        <v>4</v>
      </c>
      <c r="S49" s="16">
        <f>IF(tRowSetup64[[#This Row],[StyleOverride]]="",VLOOKUP(tRowSetup64[[#This Row],[RowType]],tStyle[#Data],COLUMN(tStyle[[#Headers],[StyleNum]]),FALSE),tRowSetup64[[#This Row],[StyleOverride]])</f>
        <v>1</v>
      </c>
    </row>
    <row r="50" spans="1:19" x14ac:dyDescent="0.3">
      <c r="A50" s="19">
        <f t="shared" si="0"/>
        <v>49</v>
      </c>
      <c r="B50" s="18" t="s">
        <v>1</v>
      </c>
      <c r="C50" s="18" t="s">
        <v>84</v>
      </c>
      <c r="D50" s="18" t="s">
        <v>84</v>
      </c>
      <c r="F50" s="17" t="s">
        <v>100</v>
      </c>
      <c r="G50" s="17"/>
      <c r="L50" s="15">
        <v>1</v>
      </c>
      <c r="M50" s="15" t="s">
        <v>160</v>
      </c>
      <c r="N50" s="15" t="str">
        <f>VLOOKUP(tRowSetup64[[#This Row],[RowNumFormat]],tNumFormat[],COLUMN(tNumFormat[[#All],[RowNumFormatCode]]),FALSE)</f>
        <v>#,##0;(#,##0)</v>
      </c>
      <c r="O50" s="15">
        <f>VLOOKUP(tRowSetup64[[#This Row],[RowNumFormat]],tNumFormat[[RowNumFormat]:[RowNumExportFormatID]],3,FALSE)</f>
        <v>4</v>
      </c>
      <c r="S50" s="16">
        <f>IF(tRowSetup64[[#This Row],[StyleOverride]]="",VLOOKUP(tRowSetup64[[#This Row],[RowType]],tStyle[#Data],COLUMN(tStyle[[#Headers],[StyleNum]]),FALSE),tRowSetup64[[#This Row],[StyleOverride]])</f>
        <v>0</v>
      </c>
    </row>
    <row r="51" spans="1:19" x14ac:dyDescent="0.3">
      <c r="A51" s="18">
        <f t="shared" si="0"/>
        <v>50</v>
      </c>
      <c r="B51" s="18" t="s">
        <v>13</v>
      </c>
      <c r="C51" s="18" t="s">
        <v>85</v>
      </c>
      <c r="D51" s="18" t="s">
        <v>85</v>
      </c>
      <c r="F51" s="17"/>
      <c r="G51" s="17"/>
      <c r="H51" s="15">
        <v>1</v>
      </c>
      <c r="L51" s="15">
        <v>1</v>
      </c>
      <c r="M51" s="15" t="s">
        <v>160</v>
      </c>
      <c r="N51" s="15" t="str">
        <f>VLOOKUP(tRowSetup64[[#This Row],[RowNumFormat]],tNumFormat[],COLUMN(tNumFormat[[#All],[RowNumFormatCode]]),FALSE)</f>
        <v>#,##0;(#,##0)</v>
      </c>
      <c r="O51" s="15">
        <f>VLOOKUP(tRowSetup64[[#This Row],[RowNumFormat]],tNumFormat[[RowNumFormat]:[RowNumExportFormatID]],3,FALSE)</f>
        <v>4</v>
      </c>
      <c r="S51" s="16">
        <f>IF(tRowSetup64[[#This Row],[StyleOverride]]="",VLOOKUP(tRowSetup64[[#This Row],[RowType]],tStyle[#Data],COLUMN(tStyle[[#Headers],[StyleNum]]),FALSE),tRowSetup64[[#This Row],[StyleOverride]])</f>
        <v>1</v>
      </c>
    </row>
    <row r="52" spans="1:19" x14ac:dyDescent="0.3">
      <c r="A52" s="19">
        <f>ROW()-1</f>
        <v>51</v>
      </c>
      <c r="B52" s="18" t="s">
        <v>1</v>
      </c>
      <c r="C52" s="18" t="s">
        <v>86</v>
      </c>
      <c r="D52" s="18" t="s">
        <v>86</v>
      </c>
      <c r="F52" s="17" t="s">
        <v>99</v>
      </c>
      <c r="G52" s="17"/>
      <c r="L52" s="15">
        <v>1</v>
      </c>
      <c r="M52" s="15" t="s">
        <v>160</v>
      </c>
      <c r="N52" s="15" t="str">
        <f>VLOOKUP(tRowSetup64[[#This Row],[RowNumFormat]],tNumFormat[],COLUMN(tNumFormat[[#All],[RowNumFormatCode]]),FALSE)</f>
        <v>#,##0;(#,##0)</v>
      </c>
      <c r="O52" s="15">
        <f>VLOOKUP(tRowSetup64[[#This Row],[RowNumFormat]],tNumFormat[[RowNumFormat]:[RowNumExportFormatID]],3,FALSE)</f>
        <v>4</v>
      </c>
      <c r="S52" s="16">
        <f>IF(tRowSetup64[[#This Row],[StyleOverride]]="",VLOOKUP(tRowSetup64[[#This Row],[RowType]],tStyle[#Data],COLUMN(tStyle[[#Headers],[StyleNum]]),FALSE),tRowSetup64[[#This Row],[StyleOverride]])</f>
        <v>0</v>
      </c>
    </row>
    <row r="53" spans="1:19" x14ac:dyDescent="0.3">
      <c r="A53" s="18">
        <f t="shared" si="0"/>
        <v>52</v>
      </c>
      <c r="B53" s="18" t="s">
        <v>9</v>
      </c>
      <c r="C53" s="18" t="s">
        <v>87</v>
      </c>
      <c r="D53" s="18" t="s">
        <v>87</v>
      </c>
      <c r="F53" s="17"/>
      <c r="G53" s="17"/>
      <c r="H53" s="15">
        <v>1</v>
      </c>
      <c r="L53" s="15">
        <v>1</v>
      </c>
      <c r="M53" s="15" t="s">
        <v>160</v>
      </c>
      <c r="N53" s="15" t="str">
        <f>VLOOKUP(tRowSetup64[[#This Row],[RowNumFormat]],tNumFormat[],COLUMN(tNumFormat[[#All],[RowNumFormatCode]]),FALSE)</f>
        <v>#,##0;(#,##0)</v>
      </c>
      <c r="O53" s="15">
        <f>VLOOKUP(tRowSetup64[[#This Row],[RowNumFormat]],tNumFormat[[RowNumFormat]:[RowNumExportFormatID]],3,FALSE)</f>
        <v>4</v>
      </c>
      <c r="S53" s="16">
        <f>IF(tRowSetup64[[#This Row],[StyleOverride]]="",VLOOKUP(tRowSetup64[[#This Row],[RowType]],tStyle[#Data],COLUMN(tStyle[[#Headers],[StyleNum]]),FALSE),tRowSetup64[[#This Row],[StyleOverride]])</f>
        <v>2</v>
      </c>
    </row>
    <row r="54" spans="1:19" x14ac:dyDescent="0.3">
      <c r="A54" s="18">
        <f t="shared" si="0"/>
        <v>53</v>
      </c>
      <c r="B54" s="18" t="s">
        <v>2</v>
      </c>
      <c r="C54" s="18" t="s">
        <v>156</v>
      </c>
      <c r="D54" s="18" t="s">
        <v>156</v>
      </c>
      <c r="F54" s="17"/>
      <c r="G54" s="17"/>
      <c r="H54" s="15">
        <v>1</v>
      </c>
      <c r="I54" s="15">
        <v>2</v>
      </c>
      <c r="J54" s="15">
        <v>28</v>
      </c>
      <c r="K54" s="15">
        <v>28</v>
      </c>
      <c r="L54" s="15">
        <v>1</v>
      </c>
      <c r="M54" s="15" t="s">
        <v>162</v>
      </c>
      <c r="N54" s="15" t="str">
        <f>VLOOKUP(tRowSetup64[[#This Row],[RowNumFormat]],tNumFormat[],COLUMN(tNumFormat[[#All],[RowNumFormatCode]]),FALSE)</f>
        <v>#,##0.0%</v>
      </c>
      <c r="O54" s="15">
        <f>VLOOKUP(tRowSetup64[[#This Row],[RowNumFormat]],tNumFormat[[RowNumFormat]:[RowNumExportFormatID]],3,FALSE)</f>
        <v>6</v>
      </c>
      <c r="S54" s="16">
        <f>IF(tRowSetup64[[#This Row],[StyleOverride]]="",VLOOKUP(tRowSetup64[[#This Row],[RowType]],tStyle[#Data],COLUMN(tStyle[[#Headers],[StyleNum]]),FALSE),tRowSetup64[[#This Row],[StyleOverride]])</f>
        <v>3</v>
      </c>
    </row>
    <row r="55" spans="1:19" x14ac:dyDescent="0.3">
      <c r="A55" s="19">
        <f t="shared" si="0"/>
        <v>54</v>
      </c>
      <c r="B55" s="18" t="s">
        <v>134</v>
      </c>
      <c r="F55" s="17"/>
      <c r="G55" s="17"/>
      <c r="H55" s="15">
        <v>1</v>
      </c>
      <c r="L55" s="15">
        <v>1</v>
      </c>
      <c r="M55" s="15" t="s">
        <v>160</v>
      </c>
      <c r="N55" s="15" t="str">
        <f>VLOOKUP(tRowSetup64[[#This Row],[RowNumFormat]],tNumFormat[],COLUMN(tNumFormat[[#All],[RowNumFormatCode]]),FALSE)</f>
        <v>#,##0;(#,##0)</v>
      </c>
      <c r="O55" s="15">
        <f>VLOOKUP(tRowSetup64[[#This Row],[RowNumFormat]],tNumFormat[[RowNumFormat]:[RowNumExportFormatID]],3,FALSE)</f>
        <v>4</v>
      </c>
      <c r="S55" s="16">
        <f>IF(tRowSetup64[[#This Row],[StyleOverride]]="",VLOOKUP(tRowSetup64[[#This Row],[RowType]],tStyle[#Data],COLUMN(tStyle[[#Headers],[StyleNum]]),FALSE),tRowSetup64[[#This Row],[StyleOverride]])</f>
        <v>4</v>
      </c>
    </row>
    <row r="56" spans="1:19" x14ac:dyDescent="0.3">
      <c r="A56" s="19">
        <f>ROW()-1</f>
        <v>55</v>
      </c>
      <c r="B56" s="18" t="s">
        <v>1</v>
      </c>
      <c r="C56" s="18" t="s">
        <v>157</v>
      </c>
      <c r="D56" s="18" t="s">
        <v>157</v>
      </c>
      <c r="F56" s="17" t="s">
        <v>158</v>
      </c>
      <c r="G56" s="17"/>
      <c r="L56" s="15">
        <v>1</v>
      </c>
      <c r="M56" s="15" t="s">
        <v>160</v>
      </c>
      <c r="N56" s="15" t="str">
        <f>VLOOKUP(tRowSetup64[[#This Row],[RowNumFormat]],tNumFormat[],COLUMN(tNumFormat[[#All],[RowNumFormatCode]]),FALSE)</f>
        <v>#,##0;(#,##0)</v>
      </c>
      <c r="O56" s="15">
        <f>VLOOKUP(tRowSetup64[[#This Row],[RowNumFormat]],tNumFormat[[RowNumFormat]:[RowNumExportFormatID]],3,FALSE)</f>
        <v>4</v>
      </c>
      <c r="S56" s="16">
        <f>IF(tRowSetup64[[#This Row],[StyleOverride]]="",VLOOKUP(tRowSetup64[[#This Row],[RowType]],tStyle[#Data],COLUMN(tStyle[[#Headers],[StyleNum]]),FALSE),tRowSetup64[[#This Row],[StyleOverride]])</f>
        <v>0</v>
      </c>
    </row>
    <row r="57" spans="1:19" x14ac:dyDescent="0.3">
      <c r="A57" s="18">
        <f t="shared" si="0"/>
        <v>56</v>
      </c>
      <c r="B57" s="18" t="s">
        <v>9</v>
      </c>
      <c r="C57" s="18" t="s">
        <v>15</v>
      </c>
      <c r="D57" s="18" t="s">
        <v>15</v>
      </c>
      <c r="F57" s="17"/>
      <c r="G57" s="17"/>
      <c r="H57" s="15">
        <v>1</v>
      </c>
      <c r="L57" s="15">
        <v>1</v>
      </c>
      <c r="M57" s="15" t="s">
        <v>160</v>
      </c>
      <c r="N57" s="15" t="str">
        <f>VLOOKUP(tRowSetup64[[#This Row],[RowNumFormat]],tNumFormat[],COLUMN(tNumFormat[[#All],[RowNumFormatCode]]),FALSE)</f>
        <v>#,##0;(#,##0)</v>
      </c>
      <c r="O57" s="15">
        <f>VLOOKUP(tRowSetup64[[#This Row],[RowNumFormat]],tNumFormat[[RowNumFormat]:[RowNumExportFormatID]],3,FALSE)</f>
        <v>4</v>
      </c>
      <c r="S57" s="16">
        <f>IF(tRowSetup64[[#This Row],[StyleOverride]]="",VLOOKUP(tRowSetup64[[#This Row],[RowType]],tStyle[#Data],COLUMN(tStyle[[#Headers],[StyleNum]]),FALSE),tRowSetup64[[#This Row],[StyleOverride]])</f>
        <v>2</v>
      </c>
    </row>
    <row r="58" spans="1:19" x14ac:dyDescent="0.3">
      <c r="A58" s="18">
        <f t="shared" si="0"/>
        <v>57</v>
      </c>
      <c r="B58" s="18" t="s">
        <v>2</v>
      </c>
      <c r="C58" s="18" t="s">
        <v>16</v>
      </c>
      <c r="D58" s="18" t="s">
        <v>16</v>
      </c>
      <c r="F58" s="17"/>
      <c r="G58" s="17"/>
      <c r="H58" s="15">
        <v>1</v>
      </c>
      <c r="I58" s="15">
        <v>3</v>
      </c>
      <c r="J58" s="15">
        <v>28</v>
      </c>
      <c r="K58" s="15">
        <v>28</v>
      </c>
      <c r="L58" s="15">
        <v>1</v>
      </c>
      <c r="M58" s="15" t="s">
        <v>162</v>
      </c>
      <c r="N58" s="15" t="str">
        <f>VLOOKUP(tRowSetup64[[#This Row],[RowNumFormat]],tNumFormat[],COLUMN(tNumFormat[[#All],[RowNumFormatCode]]),FALSE)</f>
        <v>#,##0.0%</v>
      </c>
      <c r="O58" s="15">
        <f>VLOOKUP(tRowSetup64[[#This Row],[RowNumFormat]],tNumFormat[[RowNumFormat]:[RowNumExportFormatID]],3,FALSE)</f>
        <v>6</v>
      </c>
      <c r="S58" s="16">
        <f>IF(tRowSetup64[[#This Row],[StyleOverride]]="",VLOOKUP(tRowSetup64[[#This Row],[RowType]],tStyle[#Data],COLUMN(tStyle[[#Headers],[StyleNum]]),FALSE),tRowSetup64[[#This Row],[StyleOverride]])</f>
        <v>3</v>
      </c>
    </row>
    <row r="59" spans="1:19" ht="28.8" x14ac:dyDescent="0.3">
      <c r="A59" s="19">
        <f>ROW()-1</f>
        <v>58</v>
      </c>
      <c r="B59" s="18" t="s">
        <v>1</v>
      </c>
      <c r="C59" s="18" t="s">
        <v>93</v>
      </c>
      <c r="F59" s="17" t="s">
        <v>98</v>
      </c>
      <c r="G59" s="17"/>
      <c r="L59" s="15">
        <v>1</v>
      </c>
      <c r="M59" s="15" t="s">
        <v>160</v>
      </c>
      <c r="N59" s="15" t="str">
        <f>VLOOKUP(tRowSetup64[[#This Row],[RowNumFormat]],tNumFormat[],COLUMN(tNumFormat[[#All],[RowNumFormatCode]]),FALSE)</f>
        <v>#,##0;(#,##0)</v>
      </c>
      <c r="O59" s="15">
        <f>VLOOKUP(tRowSetup64[[#This Row],[RowNumFormat]],tNumFormat[[RowNumFormat]:[RowNumExportFormatID]],3,FALSE)</f>
        <v>4</v>
      </c>
      <c r="S59" s="16">
        <f>IF(tRowSetup64[[#This Row],[StyleOverride]]="",VLOOKUP(tRowSetup64[[#This Row],[RowType]],tStyle[#Data],COLUMN(tStyle[[#Headers],[StyleNum]]),FALSE),tRowSetup64[[#This Row],[StyleOverride]])</f>
        <v>0</v>
      </c>
    </row>
    <row r="60" spans="1:19" x14ac:dyDescent="0.3">
      <c r="A60" s="19">
        <f>ROW()-1</f>
        <v>59</v>
      </c>
      <c r="B60" s="18" t="s">
        <v>1</v>
      </c>
      <c r="C60" s="18" t="s">
        <v>94</v>
      </c>
      <c r="F60" s="17" t="s">
        <v>97</v>
      </c>
      <c r="G60" s="17"/>
      <c r="L60" s="15">
        <v>1</v>
      </c>
      <c r="M60" s="15" t="s">
        <v>160</v>
      </c>
      <c r="N60" s="15" t="str">
        <f>VLOOKUP(tRowSetup64[[#This Row],[RowNumFormat]],tNumFormat[],COLUMN(tNumFormat[[#All],[RowNumFormatCode]]),FALSE)</f>
        <v>#,##0;(#,##0)</v>
      </c>
      <c r="O60" s="15">
        <f>VLOOKUP(tRowSetup64[[#This Row],[RowNumFormat]],tNumFormat[[RowNumFormat]:[RowNumExportFormatID]],3,FALSE)</f>
        <v>4</v>
      </c>
      <c r="S60" s="16">
        <f>IF(tRowSetup64[[#This Row],[StyleOverride]]="",VLOOKUP(tRowSetup64[[#This Row],[RowType]],tStyle[#Data],COLUMN(tStyle[[#Headers],[StyleNum]]),FALSE),tRowSetup64[[#This Row],[StyleOverride]])</f>
        <v>0</v>
      </c>
    </row>
    <row r="61" spans="1:19" x14ac:dyDescent="0.3">
      <c r="A61" s="19">
        <f>ROW()-1</f>
        <v>60</v>
      </c>
      <c r="B61" s="18" t="s">
        <v>9</v>
      </c>
      <c r="C61" s="18" t="s">
        <v>95</v>
      </c>
      <c r="F61" s="17"/>
      <c r="G61" s="17"/>
      <c r="H61" s="15">
        <v>1</v>
      </c>
      <c r="L61" s="15">
        <v>1</v>
      </c>
      <c r="M61" s="15" t="s">
        <v>160</v>
      </c>
      <c r="N61" s="15" t="str">
        <f>VLOOKUP(tRowSetup64[[#This Row],[RowNumFormat]],tNumFormat[],COLUMN(tNumFormat[[#All],[RowNumFormatCode]]),FALSE)</f>
        <v>#,##0;(#,##0)</v>
      </c>
      <c r="O61" s="15">
        <f>VLOOKUP(tRowSetup64[[#This Row],[RowNumFormat]],tNumFormat[[RowNumFormat]:[RowNumExportFormatID]],3,FALSE)</f>
        <v>4</v>
      </c>
      <c r="S61" s="16">
        <f>IF(tRowSetup64[[#This Row],[StyleOverride]]="",VLOOKUP(tRowSetup64[[#This Row],[RowType]],tStyle[#Data],COLUMN(tStyle[[#Headers],[StyleNum]]),FALSE),tRowSetup64[[#This Row],[StyleOverride]])</f>
        <v>2</v>
      </c>
    </row>
    <row r="62" spans="1:19" x14ac:dyDescent="0.3">
      <c r="A62" s="19">
        <f>ROW()-1</f>
        <v>61</v>
      </c>
      <c r="B62" s="18" t="s">
        <v>2</v>
      </c>
      <c r="C62" s="18" t="s">
        <v>96</v>
      </c>
      <c r="D62" s="18" t="s">
        <v>96</v>
      </c>
      <c r="F62" s="17"/>
      <c r="G62" s="17"/>
      <c r="H62" s="15">
        <v>1</v>
      </c>
      <c r="I62" s="15">
        <v>3</v>
      </c>
      <c r="J62" s="15">
        <v>28</v>
      </c>
      <c r="K62" s="15">
        <v>28</v>
      </c>
      <c r="L62" s="15">
        <v>1</v>
      </c>
      <c r="M62" s="15" t="s">
        <v>162</v>
      </c>
      <c r="N62" s="15" t="str">
        <f>VLOOKUP(tRowSetup64[[#This Row],[RowNumFormat]],tNumFormat[],COLUMN(tNumFormat[[#All],[RowNumFormatCode]]),FALSE)</f>
        <v>#,##0.0%</v>
      </c>
      <c r="O62" s="15">
        <f>VLOOKUP(tRowSetup64[[#This Row],[RowNumFormat]],tNumFormat[[RowNumFormat]:[RowNumExportFormatID]],3,FALSE)</f>
        <v>6</v>
      </c>
      <c r="S62" s="16">
        <f>IF(tRowSetup64[[#This Row],[StyleOverride]]="",VLOOKUP(tRowSetup64[[#This Row],[RowType]],tStyle[#Data],COLUMN(tStyle[[#Headers],[StyleNum]]),FALSE),tRowSetup64[[#This Row],[StyleOverride]])</f>
        <v>3</v>
      </c>
    </row>
    <row r="63" spans="1:19" x14ac:dyDescent="0.3">
      <c r="A63" s="19">
        <f t="shared" ref="A63:A67" si="1">ROW()-1</f>
        <v>62</v>
      </c>
      <c r="B63" s="18" t="s">
        <v>1</v>
      </c>
      <c r="C63" s="18" t="s">
        <v>88</v>
      </c>
      <c r="F63" s="17" t="s">
        <v>92</v>
      </c>
      <c r="G63" s="17"/>
      <c r="L63" s="15">
        <v>1</v>
      </c>
      <c r="M63" s="15" t="s">
        <v>160</v>
      </c>
      <c r="N63" s="15" t="str">
        <f>VLOOKUP(tRowSetup64[[#This Row],[RowNumFormat]],tNumFormat[],COLUMN(tNumFormat[[#All],[RowNumFormatCode]]),FALSE)</f>
        <v>#,##0;(#,##0)</v>
      </c>
      <c r="O63" s="15">
        <f>VLOOKUP(tRowSetup64[[#This Row],[RowNumFormat]],tNumFormat[[RowNumFormat]:[RowNumExportFormatID]],3,FALSE)</f>
        <v>4</v>
      </c>
      <c r="S63" s="16">
        <f>IF(tRowSetup64[[#This Row],[StyleOverride]]="",VLOOKUP(tRowSetup64[[#This Row],[RowType]],tStyle[#Data],COLUMN(tStyle[[#Headers],[StyleNum]]),FALSE),tRowSetup64[[#This Row],[StyleOverride]])</f>
        <v>0</v>
      </c>
    </row>
    <row r="64" spans="1:19" x14ac:dyDescent="0.3">
      <c r="A64" s="19">
        <f t="shared" si="1"/>
        <v>63</v>
      </c>
      <c r="B64" s="18" t="s">
        <v>9</v>
      </c>
      <c r="C64" s="18" t="s">
        <v>89</v>
      </c>
      <c r="F64" s="17"/>
      <c r="G64" s="17"/>
      <c r="H64" s="15">
        <v>1</v>
      </c>
      <c r="L64" s="15">
        <v>1</v>
      </c>
      <c r="M64" s="15" t="s">
        <v>160</v>
      </c>
      <c r="N64" s="15" t="str">
        <f>VLOOKUP(tRowSetup64[[#This Row],[RowNumFormat]],tNumFormat[],COLUMN(tNumFormat[[#All],[RowNumFormatCode]]),FALSE)</f>
        <v>#,##0;(#,##0)</v>
      </c>
      <c r="O64" s="15">
        <f>VLOOKUP(tRowSetup64[[#This Row],[RowNumFormat]],tNumFormat[[RowNumFormat]:[RowNumExportFormatID]],3,FALSE)</f>
        <v>4</v>
      </c>
      <c r="S64" s="16">
        <f>IF(tRowSetup64[[#This Row],[StyleOverride]]="",VLOOKUP(tRowSetup64[[#This Row],[RowType]],tStyle[#Data],COLUMN(tStyle[[#Headers],[StyleNum]]),FALSE),tRowSetup64[[#This Row],[StyleOverride]])</f>
        <v>2</v>
      </c>
    </row>
    <row r="65" spans="1:19" x14ac:dyDescent="0.3">
      <c r="A65" s="19">
        <f t="shared" si="1"/>
        <v>64</v>
      </c>
      <c r="B65" s="18" t="s">
        <v>2</v>
      </c>
      <c r="C65" s="18" t="s">
        <v>127</v>
      </c>
      <c r="D65" s="18" t="s">
        <v>127</v>
      </c>
      <c r="F65" s="17"/>
      <c r="G65" s="17"/>
      <c r="H65" s="15">
        <v>1</v>
      </c>
      <c r="I65" s="15">
        <v>3</v>
      </c>
      <c r="J65" s="15">
        <v>28</v>
      </c>
      <c r="L65" s="15">
        <v>1</v>
      </c>
      <c r="M65" s="15" t="s">
        <v>162</v>
      </c>
      <c r="N65" s="15" t="str">
        <f>VLOOKUP(tRowSetup64[[#This Row],[RowNumFormat]],tNumFormat[],COLUMN(tNumFormat[[#All],[RowNumFormatCode]]),FALSE)</f>
        <v>#,##0.0%</v>
      </c>
      <c r="O65" s="15">
        <f>VLOOKUP(tRowSetup64[[#This Row],[RowNumFormat]],tNumFormat[[RowNumFormat]:[RowNumExportFormatID]],3,FALSE)</f>
        <v>6</v>
      </c>
      <c r="S65" s="16">
        <f>IF(tRowSetup64[[#This Row],[StyleOverride]]="",VLOOKUP(tRowSetup64[[#This Row],[RowType]],tStyle[#Data],COLUMN(tStyle[[#Headers],[StyleNum]]),FALSE),tRowSetup64[[#This Row],[StyleOverride]])</f>
        <v>3</v>
      </c>
    </row>
    <row r="66" spans="1:19" x14ac:dyDescent="0.3">
      <c r="A66" s="19">
        <f t="shared" si="1"/>
        <v>65</v>
      </c>
      <c r="B66" s="18" t="s">
        <v>134</v>
      </c>
      <c r="F66" s="17"/>
      <c r="G66" s="17"/>
      <c r="H66" s="15">
        <v>1</v>
      </c>
      <c r="L66" s="15">
        <v>1</v>
      </c>
      <c r="M66" s="15" t="s">
        <v>160</v>
      </c>
      <c r="N66" s="15" t="str">
        <f>VLOOKUP(tRowSetup64[[#This Row],[RowNumFormat]],tNumFormat[],COLUMN(tNumFormat[[#All],[RowNumFormatCode]]),FALSE)</f>
        <v>#,##0;(#,##0)</v>
      </c>
      <c r="O66" s="15">
        <f>VLOOKUP(tRowSetup64[[#This Row],[RowNumFormat]],tNumFormat[[RowNumFormat]:[RowNumExportFormatID]],3,FALSE)</f>
        <v>4</v>
      </c>
      <c r="S66" s="16">
        <f>IF(tRowSetup64[[#This Row],[StyleOverride]]="",VLOOKUP(tRowSetup64[[#This Row],[RowType]],tStyle[#Data],COLUMN(tStyle[[#Headers],[StyleNum]]),FALSE),tRowSetup64[[#This Row],[StyleOverride]])</f>
        <v>4</v>
      </c>
    </row>
    <row r="67" spans="1:19" x14ac:dyDescent="0.3">
      <c r="A67" s="19">
        <f t="shared" si="1"/>
        <v>66</v>
      </c>
      <c r="B67" s="18" t="s">
        <v>1</v>
      </c>
      <c r="C67" s="18" t="s">
        <v>90</v>
      </c>
      <c r="D67" s="18" t="s">
        <v>90</v>
      </c>
      <c r="F67" s="17" t="s">
        <v>91</v>
      </c>
      <c r="G67" s="17"/>
      <c r="L67" s="15">
        <v>1</v>
      </c>
      <c r="M67" s="15" t="s">
        <v>160</v>
      </c>
      <c r="N67" s="15" t="str">
        <f>VLOOKUP(tRowSetup64[[#This Row],[RowNumFormat]],tNumFormat[],COLUMN(tNumFormat[[#All],[RowNumFormatCode]]),FALSE)</f>
        <v>#,##0;(#,##0)</v>
      </c>
      <c r="O67" s="15">
        <f>VLOOKUP(tRowSetup64[[#This Row],[RowNumFormat]],tNumFormat[[RowNumFormat]:[RowNumExportFormatID]],3,FALSE)</f>
        <v>4</v>
      </c>
      <c r="S67" s="16">
        <f>IF(tRowSetup64[[#This Row],[StyleOverride]]="",VLOOKUP(tRowSetup64[[#This Row],[RowType]],tStyle[#Data],COLUMN(tStyle[[#Headers],[StyleNum]]),FALSE),tRowSetup64[[#This Row],[StyleOverride]])</f>
        <v>0</v>
      </c>
    </row>
  </sheetData>
  <conditionalFormatting sqref="P2:S2 A19:K67 M6:N18 A2:D2 F6:K18 F2:N2 A6:D18 P6:S18 M19:S67 L6:L67">
    <cfRule type="expression" dxfId="210" priority="58">
      <formula>$S2=1</formula>
    </cfRule>
    <cfRule type="expression" dxfId="209" priority="59">
      <formula>$S2=2</formula>
    </cfRule>
    <cfRule type="expression" dxfId="208" priority="60">
      <formula>$S2=3</formula>
    </cfRule>
  </conditionalFormatting>
  <conditionalFormatting sqref="E2 E6:E18">
    <cfRule type="expression" dxfId="207" priority="49">
      <formula>$S2=1</formula>
    </cfRule>
    <cfRule type="expression" dxfId="206" priority="50">
      <formula>$S2=2</formula>
    </cfRule>
    <cfRule type="expression" dxfId="205" priority="51">
      <formula>$S2=3</formula>
    </cfRule>
  </conditionalFormatting>
  <conditionalFormatting sqref="P3:S3 A3:D3 F3 A4:A5 H3:N3">
    <cfRule type="expression" dxfId="204" priority="46">
      <formula>$S3=1</formula>
    </cfRule>
    <cfRule type="expression" dxfId="203" priority="47">
      <formula>$S3=2</formula>
    </cfRule>
    <cfRule type="expression" dxfId="202" priority="48">
      <formula>$S3=3</formula>
    </cfRule>
  </conditionalFormatting>
  <conditionalFormatting sqref="E3">
    <cfRule type="expression" dxfId="201" priority="40">
      <formula>$S3=1</formula>
    </cfRule>
    <cfRule type="expression" dxfId="200" priority="41">
      <formula>$S3=2</formula>
    </cfRule>
    <cfRule type="expression" dxfId="199" priority="42">
      <formula>$S3=3</formula>
    </cfRule>
  </conditionalFormatting>
  <conditionalFormatting sqref="P4:S4 B4:D4 F4 H4:N4">
    <cfRule type="expression" dxfId="198" priority="37">
      <formula>$S4=1</formula>
    </cfRule>
    <cfRule type="expression" dxfId="197" priority="38">
      <formula>$S4=2</formula>
    </cfRule>
    <cfRule type="expression" dxfId="196" priority="39">
      <formula>$S4=3</formula>
    </cfRule>
  </conditionalFormatting>
  <conditionalFormatting sqref="E4">
    <cfRule type="expression" dxfId="195" priority="34">
      <formula>$S4=1</formula>
    </cfRule>
    <cfRule type="expression" dxfId="194" priority="35">
      <formula>$S4=2</formula>
    </cfRule>
    <cfRule type="expression" dxfId="193" priority="36">
      <formula>$S4=3</formula>
    </cfRule>
  </conditionalFormatting>
  <conditionalFormatting sqref="P5:S5 B5 F5 H5:N5">
    <cfRule type="expression" dxfId="192" priority="31">
      <formula>$S5=1</formula>
    </cfRule>
    <cfRule type="expression" dxfId="191" priority="32">
      <formula>$S5=2</formula>
    </cfRule>
    <cfRule type="expression" dxfId="190" priority="33">
      <formula>$S5=3</formula>
    </cfRule>
  </conditionalFormatting>
  <conditionalFormatting sqref="E5">
    <cfRule type="expression" dxfId="189" priority="28">
      <formula>$S5=1</formula>
    </cfRule>
    <cfRule type="expression" dxfId="188" priority="29">
      <formula>$S5=2</formula>
    </cfRule>
    <cfRule type="expression" dxfId="187" priority="30">
      <formula>$S5=3</formula>
    </cfRule>
  </conditionalFormatting>
  <conditionalFormatting sqref="G3">
    <cfRule type="expression" dxfId="186" priority="25">
      <formula>$S3=1</formula>
    </cfRule>
    <cfRule type="expression" dxfId="185" priority="26">
      <formula>$S3=2</formula>
    </cfRule>
    <cfRule type="expression" dxfId="184" priority="27">
      <formula>$S3=3</formula>
    </cfRule>
  </conditionalFormatting>
  <conditionalFormatting sqref="G4">
    <cfRule type="expression" dxfId="183" priority="22">
      <formula>$S4=1</formula>
    </cfRule>
    <cfRule type="expression" dxfId="182" priority="23">
      <formula>$S4=2</formula>
    </cfRule>
    <cfRule type="expression" dxfId="181" priority="24">
      <formula>$S4=3</formula>
    </cfRule>
  </conditionalFormatting>
  <conditionalFormatting sqref="G5">
    <cfRule type="expression" dxfId="180" priority="19">
      <formula>$S5=1</formula>
    </cfRule>
    <cfRule type="expression" dxfId="179" priority="20">
      <formula>$S5=2</formula>
    </cfRule>
    <cfRule type="expression" dxfId="178" priority="21">
      <formula>$S5=3</formula>
    </cfRule>
  </conditionalFormatting>
  <conditionalFormatting sqref="C5">
    <cfRule type="expression" dxfId="177" priority="4">
      <formula>$S5=1</formula>
    </cfRule>
    <cfRule type="expression" dxfId="176" priority="5">
      <formula>$S5=2</formula>
    </cfRule>
    <cfRule type="expression" dxfId="175" priority="6">
      <formula>$S5=3</formula>
    </cfRule>
  </conditionalFormatting>
  <conditionalFormatting sqref="D5">
    <cfRule type="expression" dxfId="174" priority="1">
      <formula>$S5=1</formula>
    </cfRule>
    <cfRule type="expression" dxfId="173" priority="2">
      <formula>$S5=2</formula>
    </cfRule>
    <cfRule type="expression" dxfId="172" priority="3">
      <formula>$S5=3</formula>
    </cfRule>
  </conditionalFormatting>
  <dataValidations count="1">
    <dataValidation type="list" allowBlank="1" showInputMessage="1" showErrorMessage="1" sqref="M2:M67" xr:uid="{1277E469-7435-440F-B107-9C9CD85B346B}">
      <formula1>RowNumFormat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F247F42-91B3-4F46-B165-B6527DF64F0F}">
          <x14:formula1>
            <xm:f>tStyle!$A$2:$A$8</xm:f>
          </x14:formula1>
          <xm:sqref>B2:B67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1C5662-CE93-4B54-845B-8347EAEDE625}">
  <dimension ref="A1:S67"/>
  <sheetViews>
    <sheetView zoomScaleNormal="100" workbookViewId="0">
      <pane xSplit="3" ySplit="1" topLeftCell="D2" activePane="bottomRight" state="frozen"/>
      <selection pane="topRight" activeCell="D1" sqref="D1"/>
      <selection pane="bottomLeft" activeCell="A2" sqref="A2"/>
      <selection pane="bottomRight" activeCell="F1" sqref="F1"/>
    </sheetView>
  </sheetViews>
  <sheetFormatPr defaultColWidth="9.109375" defaultRowHeight="14.4" x14ac:dyDescent="0.3"/>
  <cols>
    <col min="1" max="1" width="15.5546875" style="18" customWidth="1"/>
    <col min="2" max="2" width="24.5546875" style="18" customWidth="1"/>
    <col min="3" max="3" width="27.88671875" style="18" bestFit="1" customWidth="1"/>
    <col min="4" max="5" width="14.5546875" style="18" customWidth="1"/>
    <col min="6" max="6" width="38.88671875" style="7" customWidth="1"/>
    <col min="7" max="7" width="16.33203125" style="7" customWidth="1"/>
    <col min="8" max="8" width="14.109375" style="15" customWidth="1"/>
    <col min="9" max="9" width="11.33203125" style="15" customWidth="1"/>
    <col min="10" max="10" width="17.6640625" style="15" customWidth="1"/>
    <col min="11" max="11" width="19" style="15" bestFit="1" customWidth="1"/>
    <col min="12" max="12" width="4.6640625" style="15" customWidth="1"/>
    <col min="13" max="13" width="9.109375" style="15" customWidth="1"/>
    <col min="14" max="14" width="13.5546875" style="15" customWidth="1"/>
    <col min="15" max="15" width="28.5546875" style="15" bestFit="1" customWidth="1"/>
    <col min="16" max="16" width="21.109375" style="15" customWidth="1"/>
    <col min="17" max="17" width="19.44140625" style="15" customWidth="1"/>
    <col min="18" max="18" width="11.88671875" style="15" customWidth="1"/>
    <col min="19" max="19" width="10.88671875" style="15" bestFit="1" customWidth="1"/>
    <col min="20" max="20" width="13.33203125" style="15" customWidth="1"/>
    <col min="21" max="16384" width="9.109375" style="15"/>
  </cols>
  <sheetData>
    <row r="1" spans="1:19" x14ac:dyDescent="0.3">
      <c r="A1" s="18" t="s">
        <v>10</v>
      </c>
      <c r="B1" s="18" t="s">
        <v>0</v>
      </c>
      <c r="C1" s="18" t="s">
        <v>132</v>
      </c>
      <c r="D1" s="24" t="s">
        <v>125</v>
      </c>
      <c r="E1" s="24" t="s">
        <v>218</v>
      </c>
      <c r="F1" s="7" t="s">
        <v>226</v>
      </c>
      <c r="G1" s="7" t="s">
        <v>220</v>
      </c>
      <c r="H1" s="25" t="s">
        <v>18</v>
      </c>
      <c r="I1" s="25" t="s">
        <v>2</v>
      </c>
      <c r="J1" s="25" t="s">
        <v>143</v>
      </c>
      <c r="K1" s="25" t="s">
        <v>144</v>
      </c>
      <c r="L1" s="25" t="s">
        <v>133</v>
      </c>
      <c r="M1" s="15" t="s">
        <v>4</v>
      </c>
      <c r="N1" s="15" t="s">
        <v>5</v>
      </c>
      <c r="O1" s="15" t="s">
        <v>138</v>
      </c>
      <c r="P1" s="25" t="s">
        <v>145</v>
      </c>
      <c r="Q1" s="25" t="s">
        <v>146</v>
      </c>
      <c r="R1" s="25" t="s">
        <v>14</v>
      </c>
      <c r="S1" s="15" t="s">
        <v>3</v>
      </c>
    </row>
    <row r="2" spans="1:19" ht="28.8" x14ac:dyDescent="0.3">
      <c r="A2" s="19">
        <f>ROW()-1</f>
        <v>1</v>
      </c>
      <c r="B2" s="18" t="s">
        <v>1</v>
      </c>
      <c r="C2" s="18" t="s">
        <v>29</v>
      </c>
      <c r="D2" s="18" t="s">
        <v>29</v>
      </c>
      <c r="E2" s="18" t="s">
        <v>29</v>
      </c>
      <c r="F2" s="17" t="s">
        <v>153</v>
      </c>
      <c r="G2" s="17"/>
      <c r="L2" s="15">
        <v>1</v>
      </c>
      <c r="M2" s="15" t="s">
        <v>160</v>
      </c>
      <c r="N2" s="15" t="str">
        <f>VLOOKUP(tRowSetup648[[#This Row],[RowNumFormat]],tNumFormat[],COLUMN(tNumFormat[[#All],[RowNumFormatCode]]),FALSE)</f>
        <v>#,##0;(#,##0)</v>
      </c>
      <c r="O2" s="16">
        <f>VLOOKUP(tRowSetup648[[#This Row],[RowNumFormat]],tNumFormat[[RowNumFormat]:[RowNumExportFormatID]],3,FALSE)</f>
        <v>4</v>
      </c>
      <c r="S2" s="15">
        <v>0</v>
      </c>
    </row>
    <row r="3" spans="1:19" ht="28.8" x14ac:dyDescent="0.3">
      <c r="A3" s="19">
        <f>ROW()-1</f>
        <v>2</v>
      </c>
      <c r="B3" s="18" t="s">
        <v>1</v>
      </c>
      <c r="C3" s="30" t="s">
        <v>221</v>
      </c>
      <c r="D3" s="18" t="s">
        <v>222</v>
      </c>
      <c r="E3" s="18" t="s">
        <v>222</v>
      </c>
      <c r="F3" s="17" t="s">
        <v>153</v>
      </c>
      <c r="G3" s="30" t="s">
        <v>221</v>
      </c>
      <c r="L3" s="15">
        <v>1</v>
      </c>
      <c r="M3" s="15" t="s">
        <v>160</v>
      </c>
      <c r="N3" s="15" t="str">
        <f>VLOOKUP(tRowSetup648[[#This Row],[RowNumFormat]],tNumFormat[],COLUMN(tNumFormat[[#All],[RowNumFormatCode]]),FALSE)</f>
        <v>#,##0;(#,##0)</v>
      </c>
      <c r="O3" s="16">
        <f>VLOOKUP(tRowSetup648[[#This Row],[RowNumFormat]],tNumFormat[[RowNumFormat]:[RowNumExportFormatID]],3,FALSE)</f>
        <v>4</v>
      </c>
      <c r="S3" s="15">
        <v>5</v>
      </c>
    </row>
    <row r="4" spans="1:19" ht="28.8" x14ac:dyDescent="0.3">
      <c r="A4" s="19">
        <f>ROW()-1</f>
        <v>3</v>
      </c>
      <c r="B4" s="18" t="s">
        <v>1</v>
      </c>
      <c r="C4" s="30" t="s">
        <v>223</v>
      </c>
      <c r="D4" s="18" t="s">
        <v>222</v>
      </c>
      <c r="E4" s="18" t="s">
        <v>222</v>
      </c>
      <c r="F4" s="17" t="s">
        <v>153</v>
      </c>
      <c r="G4" s="30" t="s">
        <v>223</v>
      </c>
      <c r="L4" s="15">
        <v>1</v>
      </c>
      <c r="M4" s="15" t="s">
        <v>160</v>
      </c>
      <c r="N4" s="15" t="str">
        <f>VLOOKUP(tRowSetup648[[#This Row],[RowNumFormat]],tNumFormat[],COLUMN(tNumFormat[[#All],[RowNumFormatCode]]),FALSE)</f>
        <v>#,##0;(#,##0)</v>
      </c>
      <c r="O4" s="16">
        <f>VLOOKUP(tRowSetup648[[#This Row],[RowNumFormat]],tNumFormat[[RowNumFormat]:[RowNumExportFormatID]],3,FALSE)</f>
        <v>4</v>
      </c>
      <c r="S4" s="15">
        <v>5</v>
      </c>
    </row>
    <row r="5" spans="1:19" ht="28.8" x14ac:dyDescent="0.3">
      <c r="A5" s="19">
        <f>ROW()-1</f>
        <v>4</v>
      </c>
      <c r="B5" s="18" t="s">
        <v>1</v>
      </c>
      <c r="C5" s="30" t="s">
        <v>224</v>
      </c>
      <c r="D5" s="18" t="s">
        <v>222</v>
      </c>
      <c r="E5" s="18" t="s">
        <v>222</v>
      </c>
      <c r="F5" s="17" t="s">
        <v>153</v>
      </c>
      <c r="G5" s="30" t="s">
        <v>224</v>
      </c>
      <c r="L5" s="15">
        <v>1</v>
      </c>
      <c r="M5" s="15" t="s">
        <v>160</v>
      </c>
      <c r="N5" s="15" t="str">
        <f>VLOOKUP(tRowSetup648[[#This Row],[RowNumFormat]],tNumFormat[],COLUMN(tNumFormat[[#All],[RowNumFormatCode]]),FALSE)</f>
        <v>#,##0;(#,##0)</v>
      </c>
      <c r="O5" s="16">
        <f>VLOOKUP(tRowSetup648[[#This Row],[RowNumFormat]],tNumFormat[[RowNumFormat]:[RowNumExportFormatID]],3,FALSE)</f>
        <v>4</v>
      </c>
      <c r="S5" s="15">
        <v>5</v>
      </c>
    </row>
    <row r="6" spans="1:19" x14ac:dyDescent="0.3">
      <c r="A6" s="19">
        <f t="shared" ref="A6:A58" si="0">ROW()-1</f>
        <v>5</v>
      </c>
      <c r="B6" s="18" t="s">
        <v>1</v>
      </c>
      <c r="C6" s="18" t="s">
        <v>30</v>
      </c>
      <c r="D6" s="18" t="s">
        <v>30</v>
      </c>
      <c r="E6" s="18" t="s">
        <v>30</v>
      </c>
      <c r="F6" s="17" t="s">
        <v>31</v>
      </c>
      <c r="G6" s="17"/>
      <c r="L6" s="15">
        <v>1</v>
      </c>
      <c r="M6" s="15" t="s">
        <v>160</v>
      </c>
      <c r="N6" s="15" t="str">
        <f>VLOOKUP(tRowSetup648[[#This Row],[RowNumFormat]],tNumFormat[],COLUMN(tNumFormat[[#All],[RowNumFormatCode]]),FALSE)</f>
        <v>#,##0;(#,##0)</v>
      </c>
      <c r="O6" s="16">
        <f>VLOOKUP(tRowSetup648[[#This Row],[RowNumFormat]],tNumFormat[[RowNumFormat]:[RowNumExportFormatID]],3,FALSE)</f>
        <v>4</v>
      </c>
      <c r="S6" s="15">
        <v>0</v>
      </c>
    </row>
    <row r="7" spans="1:19" x14ac:dyDescent="0.3">
      <c r="A7" s="19">
        <f t="shared" si="0"/>
        <v>6</v>
      </c>
      <c r="B7" s="18" t="s">
        <v>1</v>
      </c>
      <c r="C7" s="18" t="s">
        <v>35</v>
      </c>
      <c r="D7" s="18" t="s">
        <v>30</v>
      </c>
      <c r="E7" s="18" t="s">
        <v>30</v>
      </c>
      <c r="F7" s="17" t="s">
        <v>46</v>
      </c>
      <c r="G7" s="17"/>
      <c r="L7" s="15">
        <v>1</v>
      </c>
      <c r="M7" s="15" t="s">
        <v>160</v>
      </c>
      <c r="N7" s="15" t="str">
        <f>VLOOKUP(tRowSetup648[[#This Row],[RowNumFormat]],tNumFormat[],COLUMN(tNumFormat[[#All],[RowNumFormatCode]]),FALSE)</f>
        <v>#,##0;(#,##0)</v>
      </c>
      <c r="O7" s="16">
        <f>VLOOKUP(tRowSetup648[[#This Row],[RowNumFormat]],tNumFormat[[RowNumFormat]:[RowNumExportFormatID]],3,FALSE)</f>
        <v>4</v>
      </c>
      <c r="S7" s="16">
        <f>IF(tRowSetup648[[#This Row],[StyleOverride]]="",VLOOKUP(tRowSetup648[[#This Row],[RowType]],tStyle[#Data],COLUMN(tStyle[[#Headers],[StyleNum]]),FALSE),tRowSetup648[[#This Row],[StyleOverride]])</f>
        <v>0</v>
      </c>
    </row>
    <row r="8" spans="1:19" x14ac:dyDescent="0.3">
      <c r="A8" s="19">
        <f t="shared" si="0"/>
        <v>7</v>
      </c>
      <c r="B8" s="18" t="s">
        <v>1</v>
      </c>
      <c r="C8" s="18" t="s">
        <v>36</v>
      </c>
      <c r="D8" s="18" t="s">
        <v>36</v>
      </c>
      <c r="E8" s="18" t="s">
        <v>36</v>
      </c>
      <c r="F8" s="17" t="s">
        <v>47</v>
      </c>
      <c r="G8" s="17"/>
      <c r="L8" s="15">
        <v>1</v>
      </c>
      <c r="M8" s="15" t="s">
        <v>160</v>
      </c>
      <c r="N8" s="15" t="str">
        <f>VLOOKUP(tRowSetup648[[#This Row],[RowNumFormat]],tNumFormat[],COLUMN(tNumFormat[[#All],[RowNumFormatCode]]),FALSE)</f>
        <v>#,##0;(#,##0)</v>
      </c>
      <c r="O8" s="16">
        <f>VLOOKUP(tRowSetup648[[#This Row],[RowNumFormat]],tNumFormat[[RowNumFormat]:[RowNumExportFormatID]],3,FALSE)</f>
        <v>4</v>
      </c>
      <c r="S8" s="16">
        <f>IF(tRowSetup648[[#This Row],[StyleOverride]]="",VLOOKUP(tRowSetup648[[#This Row],[RowType]],tStyle[#Data],COLUMN(tStyle[[#Headers],[StyleNum]]),FALSE),tRowSetup648[[#This Row],[StyleOverride]])</f>
        <v>0</v>
      </c>
    </row>
    <row r="9" spans="1:19" x14ac:dyDescent="0.3">
      <c r="A9" s="19">
        <f t="shared" si="0"/>
        <v>8</v>
      </c>
      <c r="B9" s="18" t="s">
        <v>1</v>
      </c>
      <c r="C9" s="18" t="s">
        <v>37</v>
      </c>
      <c r="D9" s="18" t="s">
        <v>36</v>
      </c>
      <c r="E9" s="18" t="s">
        <v>36</v>
      </c>
      <c r="F9" s="17" t="s">
        <v>48</v>
      </c>
      <c r="G9" s="17"/>
      <c r="L9" s="15">
        <v>1</v>
      </c>
      <c r="M9" s="15" t="s">
        <v>160</v>
      </c>
      <c r="N9" s="15" t="str">
        <f>VLOOKUP(tRowSetup648[[#This Row],[RowNumFormat]],tNumFormat[],COLUMN(tNumFormat[[#All],[RowNumFormatCode]]),FALSE)</f>
        <v>#,##0;(#,##0)</v>
      </c>
      <c r="O9" s="16">
        <f>VLOOKUP(tRowSetup648[[#This Row],[RowNumFormat]],tNumFormat[[RowNumFormat]:[RowNumExportFormatID]],3,FALSE)</f>
        <v>4</v>
      </c>
      <c r="S9" s="16">
        <f>IF(tRowSetup648[[#This Row],[StyleOverride]]="",VLOOKUP(tRowSetup648[[#This Row],[RowType]],tStyle[#Data],COLUMN(tStyle[[#Headers],[StyleNum]]),FALSE),tRowSetup648[[#This Row],[StyleOverride]])</f>
        <v>0</v>
      </c>
    </row>
    <row r="10" spans="1:19" x14ac:dyDescent="0.3">
      <c r="A10" s="19">
        <f t="shared" si="0"/>
        <v>9</v>
      </c>
      <c r="B10" s="18" t="s">
        <v>1</v>
      </c>
      <c r="C10" s="18" t="s">
        <v>38</v>
      </c>
      <c r="D10" s="18" t="s">
        <v>38</v>
      </c>
      <c r="E10" s="18" t="s">
        <v>38</v>
      </c>
      <c r="F10" s="17" t="s">
        <v>49</v>
      </c>
      <c r="G10" s="17"/>
      <c r="L10" s="15">
        <v>1</v>
      </c>
      <c r="M10" s="15" t="s">
        <v>160</v>
      </c>
      <c r="N10" s="15" t="str">
        <f>VLOOKUP(tRowSetup648[[#This Row],[RowNumFormat]],tNumFormat[],COLUMN(tNumFormat[[#All],[RowNumFormatCode]]),FALSE)</f>
        <v>#,##0;(#,##0)</v>
      </c>
      <c r="O10" s="16">
        <f>VLOOKUP(tRowSetup648[[#This Row],[RowNumFormat]],tNumFormat[[RowNumFormat]:[RowNumExportFormatID]],3,FALSE)</f>
        <v>4</v>
      </c>
      <c r="S10" s="16">
        <f>IF(tRowSetup648[[#This Row],[StyleOverride]]="",VLOOKUP(tRowSetup648[[#This Row],[RowType]],tStyle[#Data],COLUMN(tStyle[[#Headers],[StyleNum]]),FALSE),tRowSetup648[[#This Row],[StyleOverride]])</f>
        <v>0</v>
      </c>
    </row>
    <row r="11" spans="1:19" x14ac:dyDescent="0.3">
      <c r="A11" s="19">
        <f t="shared" si="0"/>
        <v>10</v>
      </c>
      <c r="B11" s="18" t="s">
        <v>1</v>
      </c>
      <c r="C11" s="18" t="s">
        <v>166</v>
      </c>
      <c r="D11" s="18" t="s">
        <v>39</v>
      </c>
      <c r="E11" s="18" t="s">
        <v>39</v>
      </c>
      <c r="F11" s="17" t="s">
        <v>50</v>
      </c>
      <c r="G11" s="17"/>
      <c r="L11" s="15">
        <v>1</v>
      </c>
      <c r="M11" s="15" t="s">
        <v>160</v>
      </c>
      <c r="N11" s="15" t="str">
        <f>VLOOKUP(tRowSetup648[[#This Row],[RowNumFormat]],tNumFormat[],COLUMN(tNumFormat[[#All],[RowNumFormatCode]]),FALSE)</f>
        <v>#,##0;(#,##0)</v>
      </c>
      <c r="O11" s="16">
        <f>VLOOKUP(tRowSetup648[[#This Row],[RowNumFormat]],tNumFormat[[RowNumFormat]:[RowNumExportFormatID]],3,FALSE)</f>
        <v>4</v>
      </c>
      <c r="S11" s="16">
        <f>IF(tRowSetup648[[#This Row],[StyleOverride]]="",VLOOKUP(tRowSetup648[[#This Row],[RowType]],tStyle[#Data],COLUMN(tStyle[[#Headers],[StyleNum]]),FALSE),tRowSetup648[[#This Row],[StyleOverride]])</f>
        <v>0</v>
      </c>
    </row>
    <row r="12" spans="1:19" x14ac:dyDescent="0.3">
      <c r="A12" s="19">
        <f>ROW()-1</f>
        <v>11</v>
      </c>
      <c r="B12" s="18" t="s">
        <v>1</v>
      </c>
      <c r="C12" s="18" t="s">
        <v>168</v>
      </c>
      <c r="D12" s="18" t="s">
        <v>39</v>
      </c>
      <c r="E12" s="18" t="s">
        <v>39</v>
      </c>
      <c r="F12" s="17" t="s">
        <v>167</v>
      </c>
      <c r="G12" s="17"/>
      <c r="L12" s="15">
        <v>1</v>
      </c>
      <c r="N12" s="15" t="e">
        <f>VLOOKUP(tRowSetup648[[#This Row],[RowNumFormat]],tNumFormat[],COLUMN(tNumFormat[[#All],[RowNumFormatCode]]),FALSE)</f>
        <v>#N/A</v>
      </c>
      <c r="O12" s="16" t="e">
        <f>VLOOKUP(tRowSetup648[[#This Row],[RowNumFormat]],tNumFormat[[RowNumFormat]:[RowNumExportFormatID]],3,FALSE)</f>
        <v>#N/A</v>
      </c>
      <c r="S12" s="16">
        <f>IF(tRowSetup648[[#This Row],[StyleOverride]]="",VLOOKUP(tRowSetup648[[#This Row],[RowType]],tStyle[#Data],COLUMN(tStyle[[#Headers],[StyleNum]]),FALSE),tRowSetup648[[#This Row],[StyleOverride]])</f>
        <v>0</v>
      </c>
    </row>
    <row r="13" spans="1:19" x14ac:dyDescent="0.3">
      <c r="A13" s="19">
        <f t="shared" si="0"/>
        <v>12</v>
      </c>
      <c r="B13" s="18" t="s">
        <v>1</v>
      </c>
      <c r="C13" s="18" t="s">
        <v>40</v>
      </c>
      <c r="D13" s="18" t="s">
        <v>45</v>
      </c>
      <c r="E13" s="18" t="s">
        <v>45</v>
      </c>
      <c r="F13" s="17" t="s">
        <v>51</v>
      </c>
      <c r="G13" s="17"/>
      <c r="L13" s="15">
        <v>1</v>
      </c>
      <c r="M13" s="15" t="s">
        <v>160</v>
      </c>
      <c r="N13" s="15" t="str">
        <f>VLOOKUP(tRowSetup648[[#This Row],[RowNumFormat]],tNumFormat[],COLUMN(tNumFormat[[#All],[RowNumFormatCode]]),FALSE)</f>
        <v>#,##0;(#,##0)</v>
      </c>
      <c r="O13" s="16">
        <f>VLOOKUP(tRowSetup648[[#This Row],[RowNumFormat]],tNumFormat[[RowNumFormat]:[RowNumExportFormatID]],3,FALSE)</f>
        <v>4</v>
      </c>
      <c r="S13" s="16">
        <f>IF(tRowSetup648[[#This Row],[StyleOverride]]="",VLOOKUP(tRowSetup648[[#This Row],[RowType]],tStyle[#Data],COLUMN(tStyle[[#Headers],[StyleNum]]),FALSE),tRowSetup648[[#This Row],[StyleOverride]])</f>
        <v>0</v>
      </c>
    </row>
    <row r="14" spans="1:19" x14ac:dyDescent="0.3">
      <c r="A14" s="19">
        <f t="shared" si="0"/>
        <v>13</v>
      </c>
      <c r="B14" s="18" t="s">
        <v>1</v>
      </c>
      <c r="C14" s="18" t="s">
        <v>41</v>
      </c>
      <c r="D14" s="18" t="s">
        <v>45</v>
      </c>
      <c r="E14" s="18" t="s">
        <v>45</v>
      </c>
      <c r="F14" s="17" t="s">
        <v>52</v>
      </c>
      <c r="G14" s="17"/>
      <c r="L14" s="15">
        <v>1</v>
      </c>
      <c r="M14" s="15" t="s">
        <v>160</v>
      </c>
      <c r="N14" s="15" t="str">
        <f>VLOOKUP(tRowSetup648[[#This Row],[RowNumFormat]],tNumFormat[],COLUMN(tNumFormat[[#All],[RowNumFormatCode]]),FALSE)</f>
        <v>#,##0;(#,##0)</v>
      </c>
      <c r="O14" s="16">
        <f>VLOOKUP(tRowSetup648[[#This Row],[RowNumFormat]],tNumFormat[[RowNumFormat]:[RowNumExportFormatID]],3,FALSE)</f>
        <v>4</v>
      </c>
      <c r="S14" s="16">
        <f>IF(tRowSetup648[[#This Row],[StyleOverride]]="",VLOOKUP(tRowSetup648[[#This Row],[RowType]],tStyle[#Data],COLUMN(tStyle[[#Headers],[StyleNum]]),FALSE),tRowSetup648[[#This Row],[StyleOverride]])</f>
        <v>0</v>
      </c>
    </row>
    <row r="15" spans="1:19" x14ac:dyDescent="0.3">
      <c r="A15" s="19">
        <f t="shared" si="0"/>
        <v>14</v>
      </c>
      <c r="B15" s="18" t="s">
        <v>1</v>
      </c>
      <c r="C15" s="18" t="s">
        <v>42</v>
      </c>
      <c r="D15" s="18" t="s">
        <v>45</v>
      </c>
      <c r="E15" s="18" t="s">
        <v>45</v>
      </c>
      <c r="F15" s="17" t="s">
        <v>53</v>
      </c>
      <c r="G15" s="17"/>
      <c r="L15" s="15">
        <v>1</v>
      </c>
      <c r="M15" s="15" t="s">
        <v>160</v>
      </c>
      <c r="N15" s="15" t="str">
        <f>VLOOKUP(tRowSetup648[[#This Row],[RowNumFormat]],tNumFormat[],COLUMN(tNumFormat[[#All],[RowNumFormatCode]]),FALSE)</f>
        <v>#,##0;(#,##0)</v>
      </c>
      <c r="O15" s="16">
        <f>VLOOKUP(tRowSetup648[[#This Row],[RowNumFormat]],tNumFormat[[RowNumFormat]:[RowNumExportFormatID]],3,FALSE)</f>
        <v>4</v>
      </c>
      <c r="S15" s="16">
        <f>IF(tRowSetup648[[#This Row],[StyleOverride]]="",VLOOKUP(tRowSetup648[[#This Row],[RowType]],tStyle[#Data],COLUMN(tStyle[[#Headers],[StyleNum]]),FALSE),tRowSetup648[[#This Row],[StyleOverride]])</f>
        <v>0</v>
      </c>
    </row>
    <row r="16" spans="1:19" x14ac:dyDescent="0.3">
      <c r="A16" s="19">
        <f t="shared" si="0"/>
        <v>15</v>
      </c>
      <c r="B16" s="18" t="s">
        <v>1</v>
      </c>
      <c r="C16" s="18" t="s">
        <v>43</v>
      </c>
      <c r="D16" s="18" t="s">
        <v>45</v>
      </c>
      <c r="E16" s="18" t="s">
        <v>45</v>
      </c>
      <c r="F16" s="17" t="s">
        <v>54</v>
      </c>
      <c r="G16" s="17"/>
      <c r="L16" s="15">
        <v>1</v>
      </c>
      <c r="M16" s="15" t="s">
        <v>160</v>
      </c>
      <c r="N16" s="15" t="str">
        <f>VLOOKUP(tRowSetup648[[#This Row],[RowNumFormat]],tNumFormat[],COLUMN(tNumFormat[[#All],[RowNumFormatCode]]),FALSE)</f>
        <v>#,##0;(#,##0)</v>
      </c>
      <c r="O16" s="16">
        <f>VLOOKUP(tRowSetup648[[#This Row],[RowNumFormat]],tNumFormat[[RowNumFormat]:[RowNumExportFormatID]],3,FALSE)</f>
        <v>4</v>
      </c>
      <c r="S16" s="16">
        <f>IF(tRowSetup648[[#This Row],[StyleOverride]]="",VLOOKUP(tRowSetup648[[#This Row],[RowType]],tStyle[#Data],COLUMN(tStyle[[#Headers],[StyleNum]]),FALSE),tRowSetup648[[#This Row],[StyleOverride]])</f>
        <v>0</v>
      </c>
    </row>
    <row r="17" spans="1:19" x14ac:dyDescent="0.3">
      <c r="A17" s="19">
        <f t="shared" si="0"/>
        <v>16</v>
      </c>
      <c r="B17" s="18" t="s">
        <v>1</v>
      </c>
      <c r="C17" s="18" t="s">
        <v>44</v>
      </c>
      <c r="D17" s="18" t="s">
        <v>45</v>
      </c>
      <c r="E17" s="18" t="s">
        <v>45</v>
      </c>
      <c r="F17" s="17" t="s">
        <v>55</v>
      </c>
      <c r="G17" s="17"/>
      <c r="L17" s="15">
        <v>1</v>
      </c>
      <c r="M17" s="15" t="s">
        <v>160</v>
      </c>
      <c r="N17" s="15" t="str">
        <f>VLOOKUP(tRowSetup648[[#This Row],[RowNumFormat]],tNumFormat[],COLUMN(tNumFormat[[#All],[RowNumFormatCode]]),FALSE)</f>
        <v>#,##0;(#,##0)</v>
      </c>
      <c r="O17" s="16">
        <f>VLOOKUP(tRowSetup648[[#This Row],[RowNumFormat]],tNumFormat[[RowNumFormat]:[RowNumExportFormatID]],3,FALSE)</f>
        <v>4</v>
      </c>
      <c r="S17" s="16">
        <f>IF(tRowSetup648[[#This Row],[StyleOverride]]="",VLOOKUP(tRowSetup648[[#This Row],[RowType]],tStyle[#Data],COLUMN(tStyle[[#Headers],[StyleNum]]),FALSE),tRowSetup648[[#This Row],[StyleOverride]])</f>
        <v>0</v>
      </c>
    </row>
    <row r="18" spans="1:19" x14ac:dyDescent="0.3">
      <c r="A18" s="19">
        <f t="shared" si="0"/>
        <v>17</v>
      </c>
      <c r="B18" s="18" t="s">
        <v>1</v>
      </c>
      <c r="C18" s="18" t="s">
        <v>45</v>
      </c>
      <c r="D18" s="18" t="s">
        <v>45</v>
      </c>
      <c r="E18" s="18" t="s">
        <v>45</v>
      </c>
      <c r="F18" s="17" t="s">
        <v>56</v>
      </c>
      <c r="G18" s="17"/>
      <c r="L18" s="15">
        <v>1</v>
      </c>
      <c r="M18" s="15" t="s">
        <v>160</v>
      </c>
      <c r="N18" s="15" t="str">
        <f>VLOOKUP(tRowSetup648[[#This Row],[RowNumFormat]],tNumFormat[],COLUMN(tNumFormat[[#All],[RowNumFormatCode]]),FALSE)</f>
        <v>#,##0;(#,##0)</v>
      </c>
      <c r="O18" s="16">
        <f>VLOOKUP(tRowSetup648[[#This Row],[RowNumFormat]],tNumFormat[[RowNumFormat]:[RowNumExportFormatID]],3,FALSE)</f>
        <v>4</v>
      </c>
      <c r="S18" s="16">
        <f>IF(tRowSetup648[[#This Row],[StyleOverride]]="",VLOOKUP(tRowSetup648[[#This Row],[RowType]],tStyle[#Data],COLUMN(tStyle[[#Headers],[StyleNum]]),FALSE),tRowSetup648[[#This Row],[StyleOverride]])</f>
        <v>0</v>
      </c>
    </row>
    <row r="19" spans="1:19" x14ac:dyDescent="0.3">
      <c r="A19" s="18">
        <f t="shared" si="0"/>
        <v>18</v>
      </c>
      <c r="B19" s="18" t="s">
        <v>9</v>
      </c>
      <c r="C19" s="18" t="s">
        <v>32</v>
      </c>
      <c r="D19" s="18" t="s">
        <v>32</v>
      </c>
      <c r="F19" s="17"/>
      <c r="G19" s="17"/>
      <c r="H19" s="15">
        <v>1</v>
      </c>
      <c r="L19" s="15">
        <v>1</v>
      </c>
      <c r="M19" s="15" t="s">
        <v>160</v>
      </c>
      <c r="N19" s="15" t="str">
        <f>VLOOKUP(tRowSetup648[[#This Row],[RowNumFormat]],tNumFormat[],COLUMN(tNumFormat[[#All],[RowNumFormatCode]]),FALSE)</f>
        <v>#,##0;(#,##0)</v>
      </c>
      <c r="O19" s="15">
        <f>VLOOKUP(tRowSetup648[[#This Row],[RowNumFormat]],tNumFormat[[RowNumFormat]:[RowNumExportFormatID]],3,FALSE)</f>
        <v>4</v>
      </c>
      <c r="S19" s="15">
        <f>IF(tRowSetup648[[#This Row],[StyleOverride]]="",VLOOKUP(tRowSetup648[[#This Row],[RowType]],tStyle[#Data],COLUMN(tStyle[[#Headers],[StyleNum]]),FALSE),tRowSetup648[[#This Row],[StyleOverride]])</f>
        <v>2</v>
      </c>
    </row>
    <row r="20" spans="1:19" x14ac:dyDescent="0.3">
      <c r="A20" s="18">
        <f t="shared" si="0"/>
        <v>19</v>
      </c>
      <c r="B20" s="18" t="s">
        <v>1</v>
      </c>
      <c r="C20" s="18" t="s">
        <v>57</v>
      </c>
      <c r="D20" s="18" t="s">
        <v>126</v>
      </c>
      <c r="F20" s="17" t="s">
        <v>101</v>
      </c>
      <c r="G20" s="17"/>
      <c r="L20" s="15">
        <v>1</v>
      </c>
      <c r="M20" s="15" t="s">
        <v>160</v>
      </c>
      <c r="N20" s="15" t="str">
        <f>VLOOKUP(tRowSetup648[[#This Row],[RowNumFormat]],tNumFormat[],COLUMN(tNumFormat[[#All],[RowNumFormatCode]]),FALSE)</f>
        <v>#,##0;(#,##0)</v>
      </c>
      <c r="O20" s="15">
        <f>VLOOKUP(tRowSetup648[[#This Row],[RowNumFormat]],tNumFormat[[RowNumFormat]:[RowNumExportFormatID]],3,FALSE)</f>
        <v>4</v>
      </c>
      <c r="S20" s="15">
        <f>IF(tRowSetup648[[#This Row],[StyleOverride]]="",VLOOKUP(tRowSetup648[[#This Row],[RowType]],tStyle[#Data],COLUMN(tStyle[[#Headers],[StyleNum]]),FALSE),tRowSetup648[[#This Row],[StyleOverride]])</f>
        <v>0</v>
      </c>
    </row>
    <row r="21" spans="1:19" x14ac:dyDescent="0.3">
      <c r="A21" s="19">
        <f t="shared" si="0"/>
        <v>20</v>
      </c>
      <c r="B21" s="18" t="s">
        <v>1</v>
      </c>
      <c r="C21" s="18" t="s">
        <v>58</v>
      </c>
      <c r="D21" s="18" t="s">
        <v>126</v>
      </c>
      <c r="F21" s="17" t="s">
        <v>102</v>
      </c>
      <c r="G21" s="17"/>
      <c r="L21" s="15">
        <v>1</v>
      </c>
      <c r="M21" s="15" t="s">
        <v>160</v>
      </c>
      <c r="N21" s="15" t="str">
        <f>VLOOKUP(tRowSetup648[[#This Row],[RowNumFormat]],tNumFormat[],COLUMN(tNumFormat[[#All],[RowNumFormatCode]]),FALSE)</f>
        <v>#,##0;(#,##0)</v>
      </c>
      <c r="O21" s="15">
        <f>VLOOKUP(tRowSetup648[[#This Row],[RowNumFormat]],tNumFormat[[RowNumFormat]:[RowNumExportFormatID]],3,FALSE)</f>
        <v>4</v>
      </c>
      <c r="S21" s="16">
        <f>IF(tRowSetup648[[#This Row],[StyleOverride]]="",VLOOKUP(tRowSetup648[[#This Row],[RowType]],tStyle[#Data],COLUMN(tStyle[[#Headers],[StyleNum]]),FALSE),tRowSetup648[[#This Row],[StyleOverride]])</f>
        <v>0</v>
      </c>
    </row>
    <row r="22" spans="1:19" x14ac:dyDescent="0.3">
      <c r="A22" s="19">
        <f t="shared" si="0"/>
        <v>21</v>
      </c>
      <c r="B22" s="18" t="s">
        <v>1</v>
      </c>
      <c r="C22" s="18" t="s">
        <v>59</v>
      </c>
      <c r="D22" s="18" t="s">
        <v>126</v>
      </c>
      <c r="F22" s="17" t="s">
        <v>103</v>
      </c>
      <c r="G22" s="17"/>
      <c r="L22" s="15">
        <v>1</v>
      </c>
      <c r="M22" s="15" t="s">
        <v>160</v>
      </c>
      <c r="N22" s="15" t="str">
        <f>VLOOKUP(tRowSetup648[[#This Row],[RowNumFormat]],tNumFormat[],COLUMN(tNumFormat[[#All],[RowNumFormatCode]]),FALSE)</f>
        <v>#,##0;(#,##0)</v>
      </c>
      <c r="O22" s="15">
        <f>VLOOKUP(tRowSetup648[[#This Row],[RowNumFormat]],tNumFormat[[RowNumFormat]:[RowNumExportFormatID]],3,FALSE)</f>
        <v>4</v>
      </c>
      <c r="S22" s="16">
        <f>IF(tRowSetup648[[#This Row],[StyleOverride]]="",VLOOKUP(tRowSetup648[[#This Row],[RowType]],tStyle[#Data],COLUMN(tStyle[[#Headers],[StyleNum]]),FALSE),tRowSetup648[[#This Row],[StyleOverride]])</f>
        <v>0</v>
      </c>
    </row>
    <row r="23" spans="1:19" x14ac:dyDescent="0.3">
      <c r="A23" s="19">
        <f t="shared" si="0"/>
        <v>22</v>
      </c>
      <c r="B23" s="18" t="s">
        <v>1</v>
      </c>
      <c r="C23" s="18" t="s">
        <v>60</v>
      </c>
      <c r="D23" s="18" t="s">
        <v>126</v>
      </c>
      <c r="F23" s="17" t="s">
        <v>104</v>
      </c>
      <c r="G23" s="17"/>
      <c r="L23" s="15">
        <v>1</v>
      </c>
      <c r="M23" s="15" t="s">
        <v>160</v>
      </c>
      <c r="N23" s="15" t="str">
        <f>VLOOKUP(tRowSetup648[[#This Row],[RowNumFormat]],tNumFormat[],COLUMN(tNumFormat[[#All],[RowNumFormatCode]]),FALSE)</f>
        <v>#,##0;(#,##0)</v>
      </c>
      <c r="O23" s="15">
        <f>VLOOKUP(tRowSetup648[[#This Row],[RowNumFormat]],tNumFormat[[RowNumFormat]:[RowNumExportFormatID]],3,FALSE)</f>
        <v>4</v>
      </c>
      <c r="S23" s="16">
        <f>IF(tRowSetup648[[#This Row],[StyleOverride]]="",VLOOKUP(tRowSetup648[[#This Row],[RowType]],tStyle[#Data],COLUMN(tStyle[[#Headers],[StyleNum]]),FALSE),tRowSetup648[[#This Row],[StyleOverride]])</f>
        <v>0</v>
      </c>
    </row>
    <row r="24" spans="1:19" x14ac:dyDescent="0.3">
      <c r="A24" s="19">
        <f t="shared" si="0"/>
        <v>23</v>
      </c>
      <c r="B24" s="18" t="s">
        <v>1</v>
      </c>
      <c r="C24" s="18" t="s">
        <v>61</v>
      </c>
      <c r="D24" s="18" t="s">
        <v>126</v>
      </c>
      <c r="F24" s="17" t="s">
        <v>105</v>
      </c>
      <c r="G24" s="17"/>
      <c r="L24" s="15">
        <v>1</v>
      </c>
      <c r="M24" s="15" t="s">
        <v>160</v>
      </c>
      <c r="N24" s="15" t="str">
        <f>VLOOKUP(tRowSetup648[[#This Row],[RowNumFormat]],tNumFormat[],COLUMN(tNumFormat[[#All],[RowNumFormatCode]]),FALSE)</f>
        <v>#,##0;(#,##0)</v>
      </c>
      <c r="O24" s="15">
        <f>VLOOKUP(tRowSetup648[[#This Row],[RowNumFormat]],tNumFormat[[RowNumFormat]:[RowNumExportFormatID]],3,FALSE)</f>
        <v>4</v>
      </c>
      <c r="S24" s="16">
        <f>IF(tRowSetup648[[#This Row],[StyleOverride]]="",VLOOKUP(tRowSetup648[[#This Row],[RowType]],tStyle[#Data],COLUMN(tStyle[[#Headers],[StyleNum]]),FALSE),tRowSetup648[[#This Row],[StyleOverride]])</f>
        <v>0</v>
      </c>
    </row>
    <row r="25" spans="1:19" x14ac:dyDescent="0.3">
      <c r="A25" s="19">
        <f t="shared" si="0"/>
        <v>24</v>
      </c>
      <c r="B25" s="18" t="s">
        <v>1</v>
      </c>
      <c r="C25" s="18" t="s">
        <v>62</v>
      </c>
      <c r="D25" s="18" t="s">
        <v>126</v>
      </c>
      <c r="F25" s="17" t="s">
        <v>106</v>
      </c>
      <c r="G25" s="17"/>
      <c r="L25" s="15">
        <v>1</v>
      </c>
      <c r="M25" s="15" t="s">
        <v>160</v>
      </c>
      <c r="N25" s="15" t="str">
        <f>VLOOKUP(tRowSetup648[[#This Row],[RowNumFormat]],tNumFormat[],COLUMN(tNumFormat[[#All],[RowNumFormatCode]]),FALSE)</f>
        <v>#,##0;(#,##0)</v>
      </c>
      <c r="O25" s="15">
        <f>VLOOKUP(tRowSetup648[[#This Row],[RowNumFormat]],tNumFormat[[RowNumFormat]:[RowNumExportFormatID]],3,FALSE)</f>
        <v>4</v>
      </c>
      <c r="S25" s="16">
        <f>IF(tRowSetup648[[#This Row],[StyleOverride]]="",VLOOKUP(tRowSetup648[[#This Row],[RowType]],tStyle[#Data],COLUMN(tStyle[[#Headers],[StyleNum]]),FALSE),tRowSetup648[[#This Row],[StyleOverride]])</f>
        <v>0</v>
      </c>
    </row>
    <row r="26" spans="1:19" x14ac:dyDescent="0.3">
      <c r="A26" s="19">
        <f t="shared" si="0"/>
        <v>25</v>
      </c>
      <c r="B26" s="18" t="s">
        <v>1</v>
      </c>
      <c r="C26" s="18" t="s">
        <v>63</v>
      </c>
      <c r="D26" s="18" t="s">
        <v>126</v>
      </c>
      <c r="F26" s="17" t="s">
        <v>107</v>
      </c>
      <c r="G26" s="17"/>
      <c r="L26" s="15">
        <v>1</v>
      </c>
      <c r="M26" s="15" t="s">
        <v>160</v>
      </c>
      <c r="N26" s="15" t="str">
        <f>VLOOKUP(tRowSetup648[[#This Row],[RowNumFormat]],tNumFormat[],COLUMN(tNumFormat[[#All],[RowNumFormatCode]]),FALSE)</f>
        <v>#,##0;(#,##0)</v>
      </c>
      <c r="O26" s="15">
        <f>VLOOKUP(tRowSetup648[[#This Row],[RowNumFormat]],tNumFormat[[RowNumFormat]:[RowNumExportFormatID]],3,FALSE)</f>
        <v>4</v>
      </c>
      <c r="S26" s="16">
        <f>IF(tRowSetup648[[#This Row],[StyleOverride]]="",VLOOKUP(tRowSetup648[[#This Row],[RowType]],tStyle[#Data],COLUMN(tStyle[[#Headers],[StyleNum]]),FALSE),tRowSetup648[[#This Row],[StyleOverride]])</f>
        <v>0</v>
      </c>
    </row>
    <row r="27" spans="1:19" x14ac:dyDescent="0.3">
      <c r="A27" s="19">
        <f t="shared" si="0"/>
        <v>26</v>
      </c>
      <c r="B27" s="18" t="s">
        <v>1</v>
      </c>
      <c r="C27" s="18" t="s">
        <v>64</v>
      </c>
      <c r="D27" s="18" t="s">
        <v>126</v>
      </c>
      <c r="F27" s="17" t="s">
        <v>108</v>
      </c>
      <c r="G27" s="17"/>
      <c r="L27" s="15">
        <v>1</v>
      </c>
      <c r="M27" s="15" t="s">
        <v>160</v>
      </c>
      <c r="N27" s="15" t="str">
        <f>VLOOKUP(tRowSetup648[[#This Row],[RowNumFormat]],tNumFormat[],COLUMN(tNumFormat[[#All],[RowNumFormatCode]]),FALSE)</f>
        <v>#,##0;(#,##0)</v>
      </c>
      <c r="O27" s="15">
        <f>VLOOKUP(tRowSetup648[[#This Row],[RowNumFormat]],tNumFormat[[RowNumFormat]:[RowNumExportFormatID]],3,FALSE)</f>
        <v>4</v>
      </c>
      <c r="S27" s="16">
        <f>IF(tRowSetup648[[#This Row],[StyleOverride]]="",VLOOKUP(tRowSetup648[[#This Row],[RowType]],tStyle[#Data],COLUMN(tStyle[[#Headers],[StyleNum]]),FALSE),tRowSetup648[[#This Row],[StyleOverride]])</f>
        <v>0</v>
      </c>
    </row>
    <row r="28" spans="1:19" x14ac:dyDescent="0.3">
      <c r="A28" s="19">
        <f t="shared" si="0"/>
        <v>27</v>
      </c>
      <c r="B28" s="18" t="s">
        <v>1</v>
      </c>
      <c r="C28" s="18" t="s">
        <v>65</v>
      </c>
      <c r="D28" s="18" t="s">
        <v>126</v>
      </c>
      <c r="F28" s="17" t="s">
        <v>109</v>
      </c>
      <c r="G28" s="17"/>
      <c r="L28" s="15">
        <v>1</v>
      </c>
      <c r="M28" s="15" t="s">
        <v>160</v>
      </c>
      <c r="N28" s="15" t="str">
        <f>VLOOKUP(tRowSetup648[[#This Row],[RowNumFormat]],tNumFormat[],COLUMN(tNumFormat[[#All],[RowNumFormatCode]]),FALSE)</f>
        <v>#,##0;(#,##0)</v>
      </c>
      <c r="O28" s="15">
        <f>VLOOKUP(tRowSetup648[[#This Row],[RowNumFormat]],tNumFormat[[RowNumFormat]:[RowNumExportFormatID]],3,FALSE)</f>
        <v>4</v>
      </c>
      <c r="S28" s="16">
        <f>IF(tRowSetup648[[#This Row],[StyleOverride]]="",VLOOKUP(tRowSetup648[[#This Row],[RowType]],tStyle[#Data],COLUMN(tStyle[[#Headers],[StyleNum]]),FALSE),tRowSetup648[[#This Row],[StyleOverride]])</f>
        <v>0</v>
      </c>
    </row>
    <row r="29" spans="1:19" ht="28.8" x14ac:dyDescent="0.3">
      <c r="A29" s="19">
        <f t="shared" si="0"/>
        <v>28</v>
      </c>
      <c r="B29" s="18" t="s">
        <v>1</v>
      </c>
      <c r="C29" s="18" t="s">
        <v>66</v>
      </c>
      <c r="D29" s="18" t="s">
        <v>126</v>
      </c>
      <c r="F29" s="17" t="s">
        <v>110</v>
      </c>
      <c r="G29" s="17"/>
      <c r="L29" s="15">
        <v>1</v>
      </c>
      <c r="M29" s="15" t="s">
        <v>160</v>
      </c>
      <c r="N29" s="15" t="str">
        <f>VLOOKUP(tRowSetup648[[#This Row],[RowNumFormat]],tNumFormat[],COLUMN(tNumFormat[[#All],[RowNumFormatCode]]),FALSE)</f>
        <v>#,##0;(#,##0)</v>
      </c>
      <c r="O29" s="15">
        <f>VLOOKUP(tRowSetup648[[#This Row],[RowNumFormat]],tNumFormat[[RowNumFormat]:[RowNumExportFormatID]],3,FALSE)</f>
        <v>4</v>
      </c>
      <c r="S29" s="16">
        <f>IF(tRowSetup648[[#This Row],[StyleOverride]]="",VLOOKUP(tRowSetup648[[#This Row],[RowType]],tStyle[#Data],COLUMN(tStyle[[#Headers],[StyleNum]]),FALSE),tRowSetup648[[#This Row],[StyleOverride]])</f>
        <v>0</v>
      </c>
    </row>
    <row r="30" spans="1:19" x14ac:dyDescent="0.3">
      <c r="A30" s="18">
        <f t="shared" si="0"/>
        <v>29</v>
      </c>
      <c r="B30" s="18" t="s">
        <v>8</v>
      </c>
      <c r="C30" s="18" t="s">
        <v>33</v>
      </c>
      <c r="D30" s="18" t="s">
        <v>33</v>
      </c>
      <c r="F30" s="17"/>
      <c r="G30" s="17"/>
      <c r="H30" s="15">
        <v>1</v>
      </c>
      <c r="L30" s="15">
        <v>1</v>
      </c>
      <c r="M30" s="15" t="s">
        <v>160</v>
      </c>
      <c r="N30" s="15" t="str">
        <f>VLOOKUP(tRowSetup648[[#This Row],[RowNumFormat]],tNumFormat[],COLUMN(tNumFormat[[#All],[RowNumFormatCode]]),FALSE)</f>
        <v>#,##0;(#,##0)</v>
      </c>
      <c r="O30" s="15">
        <f>VLOOKUP(tRowSetup648[[#This Row],[RowNumFormat]],tNumFormat[[RowNumFormat]:[RowNumExportFormatID]],3,FALSE)</f>
        <v>4</v>
      </c>
      <c r="S30" s="15">
        <f>IF(tRowSetup648[[#This Row],[StyleOverride]]="",VLOOKUP(tRowSetup648[[#This Row],[RowType]],tStyle[#Data],COLUMN(tStyle[[#Headers],[StyleNum]]),FALSE),tRowSetup648[[#This Row],[StyleOverride]])</f>
        <v>1</v>
      </c>
    </row>
    <row r="31" spans="1:19" x14ac:dyDescent="0.3">
      <c r="A31" s="18">
        <f t="shared" si="0"/>
        <v>30</v>
      </c>
      <c r="B31" s="18" t="s">
        <v>9</v>
      </c>
      <c r="C31" s="18" t="s">
        <v>34</v>
      </c>
      <c r="D31" s="18" t="s">
        <v>34</v>
      </c>
      <c r="F31" s="17"/>
      <c r="G31" s="17"/>
      <c r="H31" s="15">
        <v>1</v>
      </c>
      <c r="L31" s="15">
        <v>1</v>
      </c>
      <c r="M31" s="15" t="s">
        <v>160</v>
      </c>
      <c r="N31" s="15" t="str">
        <f>VLOOKUP(tRowSetup648[[#This Row],[RowNumFormat]],tNumFormat[],COLUMN(tNumFormat[[#All],[RowNumFormatCode]]),FALSE)</f>
        <v>#,##0;(#,##0)</v>
      </c>
      <c r="O31" s="15">
        <f>VLOOKUP(tRowSetup648[[#This Row],[RowNumFormat]],tNumFormat[[RowNumFormat]:[RowNumExportFormatID]],3,FALSE)</f>
        <v>4</v>
      </c>
      <c r="S31" s="15">
        <f>IF(tRowSetup648[[#This Row],[StyleOverride]]="",VLOOKUP(tRowSetup648[[#This Row],[RowType]],tStyle[#Data],COLUMN(tStyle[[#Headers],[StyleNum]]),FALSE),tRowSetup648[[#This Row],[StyleOverride]])</f>
        <v>2</v>
      </c>
    </row>
    <row r="32" spans="1:19" x14ac:dyDescent="0.3">
      <c r="A32" s="18">
        <f t="shared" si="0"/>
        <v>31</v>
      </c>
      <c r="B32" s="18" t="s">
        <v>2</v>
      </c>
      <c r="C32" s="18" t="s">
        <v>67</v>
      </c>
      <c r="D32" s="18" t="s">
        <v>67</v>
      </c>
      <c r="F32" s="17"/>
      <c r="G32" s="17"/>
      <c r="I32" s="15">
        <v>3</v>
      </c>
      <c r="J32" s="15">
        <v>16</v>
      </c>
      <c r="K32" s="15">
        <v>16</v>
      </c>
      <c r="L32" s="15">
        <v>1</v>
      </c>
      <c r="M32" s="15" t="s">
        <v>162</v>
      </c>
      <c r="N32" s="15" t="str">
        <f>VLOOKUP(tRowSetup648[[#This Row],[RowNumFormat]],tNumFormat[],COLUMN(tNumFormat[[#All],[RowNumFormatCode]]),FALSE)</f>
        <v>#,##0.0%</v>
      </c>
      <c r="O32" s="15">
        <f>VLOOKUP(tRowSetup648[[#This Row],[RowNumFormat]],tNumFormat[[RowNumFormat]:[RowNumExportFormatID]],3,FALSE)</f>
        <v>6</v>
      </c>
      <c r="S32" s="15">
        <f>IF(tRowSetup648[[#This Row],[StyleOverride]]="",VLOOKUP(tRowSetup648[[#This Row],[RowType]],tStyle[#Data],COLUMN(tStyle[[#Headers],[StyleNum]]),FALSE),tRowSetup648[[#This Row],[StyleOverride]])</f>
        <v>3</v>
      </c>
    </row>
    <row r="33" spans="1:19" x14ac:dyDescent="0.3">
      <c r="A33" s="19">
        <f t="shared" si="0"/>
        <v>32</v>
      </c>
      <c r="B33" s="18" t="s">
        <v>134</v>
      </c>
      <c r="D33" s="18" t="s">
        <v>225</v>
      </c>
      <c r="F33" s="17"/>
      <c r="G33" s="17"/>
      <c r="L33" s="15">
        <v>1</v>
      </c>
      <c r="M33" s="15" t="s">
        <v>160</v>
      </c>
      <c r="N33" s="15" t="str">
        <f>VLOOKUP(tRowSetup648[[#This Row],[RowNumFormat]],tNumFormat[],COLUMN(tNumFormat[[#All],[RowNumFormatCode]]),FALSE)</f>
        <v>#,##0;(#,##0)</v>
      </c>
      <c r="O33" s="15">
        <f>VLOOKUP(tRowSetup648[[#This Row],[RowNumFormat]],tNumFormat[[RowNumFormat]:[RowNumExportFormatID]],3,FALSE)</f>
        <v>4</v>
      </c>
      <c r="S33" s="16">
        <f>IF(tRowSetup648[[#This Row],[StyleOverride]]="",VLOOKUP(tRowSetup648[[#This Row],[RowType]],tStyle[#Data],COLUMN(tStyle[[#Headers],[StyleNum]]),FALSE),tRowSetup648[[#This Row],[StyleOverride]])</f>
        <v>4</v>
      </c>
    </row>
    <row r="34" spans="1:19" x14ac:dyDescent="0.3">
      <c r="A34" s="18">
        <f t="shared" si="0"/>
        <v>33</v>
      </c>
      <c r="B34" s="18" t="s">
        <v>1</v>
      </c>
      <c r="C34" s="18" t="s">
        <v>68</v>
      </c>
      <c r="D34" s="18" t="s">
        <v>154</v>
      </c>
      <c r="F34" s="17" t="s">
        <v>111</v>
      </c>
      <c r="G34" s="17"/>
      <c r="L34" s="15">
        <v>1</v>
      </c>
      <c r="M34" s="15" t="s">
        <v>160</v>
      </c>
      <c r="N34" s="15" t="str">
        <f>VLOOKUP(tRowSetup648[[#This Row],[RowNumFormat]],tNumFormat[],COLUMN(tNumFormat[[#All],[RowNumFormatCode]]),FALSE)</f>
        <v>#,##0;(#,##0)</v>
      </c>
      <c r="O34" s="15">
        <f>VLOOKUP(tRowSetup648[[#This Row],[RowNumFormat]],tNumFormat[[RowNumFormat]:[RowNumExportFormatID]],3,FALSE)</f>
        <v>4</v>
      </c>
      <c r="S34" s="16">
        <f>IF(tRowSetup648[[#This Row],[StyleOverride]]="",VLOOKUP(tRowSetup648[[#This Row],[RowType]],tStyle[#Data],COLUMN(tStyle[[#Headers],[StyleNum]]),FALSE),tRowSetup648[[#This Row],[StyleOverride]])</f>
        <v>0</v>
      </c>
    </row>
    <row r="35" spans="1:19" x14ac:dyDescent="0.3">
      <c r="A35" s="18">
        <f t="shared" si="0"/>
        <v>34</v>
      </c>
      <c r="B35" s="18" t="s">
        <v>1</v>
      </c>
      <c r="C35" s="18" t="s">
        <v>69</v>
      </c>
      <c r="D35" s="18" t="s">
        <v>154</v>
      </c>
      <c r="F35" s="17" t="s">
        <v>112</v>
      </c>
      <c r="G35" s="17"/>
      <c r="L35" s="15">
        <v>1</v>
      </c>
      <c r="M35" s="15" t="s">
        <v>160</v>
      </c>
      <c r="N35" s="15" t="str">
        <f>VLOOKUP(tRowSetup648[[#This Row],[RowNumFormat]],tNumFormat[],COLUMN(tNumFormat[[#All],[RowNumFormatCode]]),FALSE)</f>
        <v>#,##0;(#,##0)</v>
      </c>
      <c r="O35" s="15">
        <f>VLOOKUP(tRowSetup648[[#This Row],[RowNumFormat]],tNumFormat[[RowNumFormat]:[RowNumExportFormatID]],3,FALSE)</f>
        <v>4</v>
      </c>
      <c r="S35" s="16">
        <f>IF(tRowSetup648[[#This Row],[StyleOverride]]="",VLOOKUP(tRowSetup648[[#This Row],[RowType]],tStyle[#Data],COLUMN(tStyle[[#Headers],[StyleNum]]),FALSE),tRowSetup648[[#This Row],[StyleOverride]])</f>
        <v>0</v>
      </c>
    </row>
    <row r="36" spans="1:19" x14ac:dyDescent="0.3">
      <c r="A36" s="19">
        <f>ROW()-1</f>
        <v>35</v>
      </c>
      <c r="B36" s="18" t="s">
        <v>1</v>
      </c>
      <c r="C36" s="18" t="s">
        <v>70</v>
      </c>
      <c r="D36" s="18" t="s">
        <v>154</v>
      </c>
      <c r="F36" s="17" t="s">
        <v>113</v>
      </c>
      <c r="G36" s="17"/>
      <c r="L36" s="15">
        <v>1</v>
      </c>
      <c r="M36" s="15" t="s">
        <v>160</v>
      </c>
      <c r="N36" s="15" t="str">
        <f>VLOOKUP(tRowSetup648[[#This Row],[RowNumFormat]],tNumFormat[],COLUMN(tNumFormat[[#All],[RowNumFormatCode]]),FALSE)</f>
        <v>#,##0;(#,##0)</v>
      </c>
      <c r="O36" s="15">
        <f>VLOOKUP(tRowSetup648[[#This Row],[RowNumFormat]],tNumFormat[[RowNumFormat]:[RowNumExportFormatID]],3,FALSE)</f>
        <v>4</v>
      </c>
      <c r="S36" s="16">
        <f>IF(tRowSetup648[[#This Row],[StyleOverride]]="",VLOOKUP(tRowSetup648[[#This Row],[RowType]],tStyle[#Data],COLUMN(tStyle[[#Headers],[StyleNum]]),FALSE),tRowSetup648[[#This Row],[StyleOverride]])</f>
        <v>0</v>
      </c>
    </row>
    <row r="37" spans="1:19" ht="28.8" x14ac:dyDescent="0.3">
      <c r="A37" s="19">
        <f>ROW()-1</f>
        <v>36</v>
      </c>
      <c r="B37" s="18" t="s">
        <v>1</v>
      </c>
      <c r="C37" s="18" t="s">
        <v>71</v>
      </c>
      <c r="D37" s="18" t="s">
        <v>154</v>
      </c>
      <c r="F37" s="17" t="s">
        <v>114</v>
      </c>
      <c r="G37" s="17"/>
      <c r="L37" s="15">
        <v>1</v>
      </c>
      <c r="M37" s="15" t="s">
        <v>160</v>
      </c>
      <c r="N37" s="15" t="str">
        <f>VLOOKUP(tRowSetup648[[#This Row],[RowNumFormat]],tNumFormat[],COLUMN(tNumFormat[[#All],[RowNumFormatCode]]),FALSE)</f>
        <v>#,##0;(#,##0)</v>
      </c>
      <c r="O37" s="15">
        <f>VLOOKUP(tRowSetup648[[#This Row],[RowNumFormat]],tNumFormat[[RowNumFormat]:[RowNumExportFormatID]],3,FALSE)</f>
        <v>4</v>
      </c>
      <c r="S37" s="16">
        <f>IF(tRowSetup648[[#This Row],[StyleOverride]]="",VLOOKUP(tRowSetup648[[#This Row],[RowType]],tStyle[#Data],COLUMN(tStyle[[#Headers],[StyleNum]]),FALSE),tRowSetup648[[#This Row],[StyleOverride]])</f>
        <v>0</v>
      </c>
    </row>
    <row r="38" spans="1:19" x14ac:dyDescent="0.3">
      <c r="A38" s="19">
        <f>ROW()-1</f>
        <v>37</v>
      </c>
      <c r="B38" s="18" t="s">
        <v>1</v>
      </c>
      <c r="C38" s="18" t="s">
        <v>72</v>
      </c>
      <c r="D38" s="18" t="s">
        <v>154</v>
      </c>
      <c r="F38" s="17" t="s">
        <v>115</v>
      </c>
      <c r="G38" s="17"/>
      <c r="L38" s="15">
        <v>1</v>
      </c>
      <c r="M38" s="15" t="s">
        <v>160</v>
      </c>
      <c r="N38" s="15" t="str">
        <f>VLOOKUP(tRowSetup648[[#This Row],[RowNumFormat]],tNumFormat[],COLUMN(tNumFormat[[#All],[RowNumFormatCode]]),FALSE)</f>
        <v>#,##0;(#,##0)</v>
      </c>
      <c r="O38" s="15">
        <f>VLOOKUP(tRowSetup648[[#This Row],[RowNumFormat]],tNumFormat[[RowNumFormat]:[RowNumExportFormatID]],3,FALSE)</f>
        <v>4</v>
      </c>
      <c r="S38" s="16">
        <f>IF(tRowSetup648[[#This Row],[StyleOverride]]="",VLOOKUP(tRowSetup648[[#This Row],[RowType]],tStyle[#Data],COLUMN(tStyle[[#Headers],[StyleNum]]),FALSE),tRowSetup648[[#This Row],[StyleOverride]])</f>
        <v>0</v>
      </c>
    </row>
    <row r="39" spans="1:19" x14ac:dyDescent="0.3">
      <c r="A39" s="18">
        <f t="shared" si="0"/>
        <v>38</v>
      </c>
      <c r="B39" s="18" t="s">
        <v>8</v>
      </c>
      <c r="C39" s="18" t="s">
        <v>73</v>
      </c>
      <c r="D39" s="18" t="s">
        <v>73</v>
      </c>
      <c r="F39" s="17"/>
      <c r="G39" s="17"/>
      <c r="H39" s="15">
        <v>1</v>
      </c>
      <c r="L39" s="15">
        <v>1</v>
      </c>
      <c r="M39" s="15" t="s">
        <v>160</v>
      </c>
      <c r="N39" s="15" t="str">
        <f>VLOOKUP(tRowSetup648[[#This Row],[RowNumFormat]],tNumFormat[],COLUMN(tNumFormat[[#All],[RowNumFormatCode]]),FALSE)</f>
        <v>#,##0;(#,##0)</v>
      </c>
      <c r="O39" s="15">
        <f>VLOOKUP(tRowSetup648[[#This Row],[RowNumFormat]],tNumFormat[[RowNumFormat]:[RowNumExportFormatID]],3,FALSE)</f>
        <v>4</v>
      </c>
      <c r="S39" s="16">
        <f>IF(tRowSetup648[[#This Row],[StyleOverride]]="",VLOOKUP(tRowSetup648[[#This Row],[RowType]],tStyle[#Data],COLUMN(tStyle[[#Headers],[StyleNum]]),FALSE),tRowSetup648[[#This Row],[StyleOverride]])</f>
        <v>1</v>
      </c>
    </row>
    <row r="40" spans="1:19" x14ac:dyDescent="0.3">
      <c r="A40" s="19">
        <f t="shared" si="0"/>
        <v>39</v>
      </c>
      <c r="B40" s="18" t="s">
        <v>1</v>
      </c>
      <c r="C40" s="18" t="s">
        <v>74</v>
      </c>
      <c r="D40" s="18" t="s">
        <v>155</v>
      </c>
      <c r="F40" s="17" t="s">
        <v>116</v>
      </c>
      <c r="G40" s="17"/>
      <c r="L40" s="15">
        <v>1</v>
      </c>
      <c r="M40" s="15" t="s">
        <v>160</v>
      </c>
      <c r="N40" s="15" t="str">
        <f>VLOOKUP(tRowSetup648[[#This Row],[RowNumFormat]],tNumFormat[],COLUMN(tNumFormat[[#All],[RowNumFormatCode]]),FALSE)</f>
        <v>#,##0;(#,##0)</v>
      </c>
      <c r="O40" s="15">
        <f>VLOOKUP(tRowSetup648[[#This Row],[RowNumFormat]],tNumFormat[[RowNumFormat]:[RowNumExportFormatID]],3,FALSE)</f>
        <v>4</v>
      </c>
      <c r="S40" s="16">
        <f>IF(tRowSetup648[[#This Row],[StyleOverride]]="",VLOOKUP(tRowSetup648[[#This Row],[RowType]],tStyle[#Data],COLUMN(tStyle[[#Headers],[StyleNum]]),FALSE),tRowSetup648[[#This Row],[StyleOverride]])</f>
        <v>0</v>
      </c>
    </row>
    <row r="41" spans="1:19" x14ac:dyDescent="0.3">
      <c r="A41" s="19">
        <f t="shared" si="0"/>
        <v>40</v>
      </c>
      <c r="B41" s="18" t="s">
        <v>1</v>
      </c>
      <c r="C41" s="18" t="s">
        <v>75</v>
      </c>
      <c r="D41" s="18" t="s">
        <v>155</v>
      </c>
      <c r="F41" s="17" t="s">
        <v>117</v>
      </c>
      <c r="G41" s="17"/>
      <c r="L41" s="15">
        <v>1</v>
      </c>
      <c r="M41" s="15" t="s">
        <v>160</v>
      </c>
      <c r="N41" s="15" t="str">
        <f>VLOOKUP(tRowSetup648[[#This Row],[RowNumFormat]],tNumFormat[],COLUMN(tNumFormat[[#All],[RowNumFormatCode]]),FALSE)</f>
        <v>#,##0;(#,##0)</v>
      </c>
      <c r="O41" s="15">
        <f>VLOOKUP(tRowSetup648[[#This Row],[RowNumFormat]],tNumFormat[[RowNumFormat]:[RowNumExportFormatID]],3,FALSE)</f>
        <v>4</v>
      </c>
      <c r="S41" s="16">
        <f>IF(tRowSetup648[[#This Row],[StyleOverride]]="",VLOOKUP(tRowSetup648[[#This Row],[RowType]],tStyle[#Data],COLUMN(tStyle[[#Headers],[StyleNum]]),FALSE),tRowSetup648[[#This Row],[StyleOverride]])</f>
        <v>0</v>
      </c>
    </row>
    <row r="42" spans="1:19" x14ac:dyDescent="0.3">
      <c r="A42" s="19">
        <f t="shared" si="0"/>
        <v>41</v>
      </c>
      <c r="B42" s="18" t="s">
        <v>1</v>
      </c>
      <c r="C42" s="18" t="s">
        <v>76</v>
      </c>
      <c r="D42" s="18" t="s">
        <v>155</v>
      </c>
      <c r="F42" s="17" t="s">
        <v>118</v>
      </c>
      <c r="G42" s="17"/>
      <c r="L42" s="15">
        <v>1</v>
      </c>
      <c r="M42" s="15" t="s">
        <v>160</v>
      </c>
      <c r="N42" s="15" t="str">
        <f>VLOOKUP(tRowSetup648[[#This Row],[RowNumFormat]],tNumFormat[],COLUMN(tNumFormat[[#All],[RowNumFormatCode]]),FALSE)</f>
        <v>#,##0;(#,##0)</v>
      </c>
      <c r="O42" s="15">
        <f>VLOOKUP(tRowSetup648[[#This Row],[RowNumFormat]],tNumFormat[[RowNumFormat]:[RowNumExportFormatID]],3,FALSE)</f>
        <v>4</v>
      </c>
      <c r="S42" s="16">
        <f>IF(tRowSetup648[[#This Row],[StyleOverride]]="",VLOOKUP(tRowSetup648[[#This Row],[RowType]],tStyle[#Data],COLUMN(tStyle[[#Headers],[StyleNum]]),FALSE),tRowSetup648[[#This Row],[StyleOverride]])</f>
        <v>0</v>
      </c>
    </row>
    <row r="43" spans="1:19" ht="28.8" x14ac:dyDescent="0.3">
      <c r="A43" s="19">
        <f t="shared" si="0"/>
        <v>42</v>
      </c>
      <c r="B43" s="18" t="s">
        <v>1</v>
      </c>
      <c r="C43" s="18" t="s">
        <v>77</v>
      </c>
      <c r="D43" s="18" t="s">
        <v>155</v>
      </c>
      <c r="F43" s="17" t="s">
        <v>119</v>
      </c>
      <c r="G43" s="17"/>
      <c r="L43" s="15">
        <v>1</v>
      </c>
      <c r="M43" s="15" t="s">
        <v>160</v>
      </c>
      <c r="N43" s="15" t="str">
        <f>VLOOKUP(tRowSetup648[[#This Row],[RowNumFormat]],tNumFormat[],COLUMN(tNumFormat[[#All],[RowNumFormatCode]]),FALSE)</f>
        <v>#,##0;(#,##0)</v>
      </c>
      <c r="O43" s="15">
        <f>VLOOKUP(tRowSetup648[[#This Row],[RowNumFormat]],tNumFormat[[RowNumFormat]:[RowNumExportFormatID]],3,FALSE)</f>
        <v>4</v>
      </c>
      <c r="S43" s="16">
        <f>IF(tRowSetup648[[#This Row],[StyleOverride]]="",VLOOKUP(tRowSetup648[[#This Row],[RowType]],tStyle[#Data],COLUMN(tStyle[[#Headers],[StyleNum]]),FALSE),tRowSetup648[[#This Row],[StyleOverride]])</f>
        <v>0</v>
      </c>
    </row>
    <row r="44" spans="1:19" x14ac:dyDescent="0.3">
      <c r="A44" s="19">
        <f t="shared" si="0"/>
        <v>43</v>
      </c>
      <c r="B44" s="18" t="s">
        <v>1</v>
      </c>
      <c r="C44" s="18" t="s">
        <v>78</v>
      </c>
      <c r="D44" s="18" t="s">
        <v>155</v>
      </c>
      <c r="F44" s="17" t="s">
        <v>120</v>
      </c>
      <c r="G44" s="17"/>
      <c r="L44" s="15">
        <v>1</v>
      </c>
      <c r="M44" s="15" t="s">
        <v>160</v>
      </c>
      <c r="N44" s="15" t="str">
        <f>VLOOKUP(tRowSetup648[[#This Row],[RowNumFormat]],tNumFormat[],COLUMN(tNumFormat[[#All],[RowNumFormatCode]]),FALSE)</f>
        <v>#,##0;(#,##0)</v>
      </c>
      <c r="O44" s="15">
        <f>VLOOKUP(tRowSetup648[[#This Row],[RowNumFormat]],tNumFormat[[RowNumFormat]:[RowNumExportFormatID]],3,FALSE)</f>
        <v>4</v>
      </c>
      <c r="S44" s="16">
        <f>IF(tRowSetup648[[#This Row],[StyleOverride]]="",VLOOKUP(tRowSetup648[[#This Row],[RowType]],tStyle[#Data],COLUMN(tStyle[[#Headers],[StyleNum]]),FALSE),tRowSetup648[[#This Row],[StyleOverride]])</f>
        <v>0</v>
      </c>
    </row>
    <row r="45" spans="1:19" x14ac:dyDescent="0.3">
      <c r="A45" s="19">
        <f t="shared" si="0"/>
        <v>44</v>
      </c>
      <c r="B45" s="18" t="s">
        <v>1</v>
      </c>
      <c r="C45" s="18" t="s">
        <v>79</v>
      </c>
      <c r="D45" s="18" t="s">
        <v>155</v>
      </c>
      <c r="F45" s="17" t="s">
        <v>121</v>
      </c>
      <c r="G45" s="17"/>
      <c r="L45" s="15">
        <v>1</v>
      </c>
      <c r="M45" s="15" t="s">
        <v>160</v>
      </c>
      <c r="N45" s="15" t="str">
        <f>VLOOKUP(tRowSetup648[[#This Row],[RowNumFormat]],tNumFormat[],COLUMN(tNumFormat[[#All],[RowNumFormatCode]]),FALSE)</f>
        <v>#,##0;(#,##0)</v>
      </c>
      <c r="O45" s="15">
        <f>VLOOKUP(tRowSetup648[[#This Row],[RowNumFormat]],tNumFormat[[RowNumFormat]:[RowNumExportFormatID]],3,FALSE)</f>
        <v>4</v>
      </c>
      <c r="S45" s="16">
        <f>IF(tRowSetup648[[#This Row],[StyleOverride]]="",VLOOKUP(tRowSetup648[[#This Row],[RowType]],tStyle[#Data],COLUMN(tStyle[[#Headers],[StyleNum]]),FALSE),tRowSetup648[[#This Row],[StyleOverride]])</f>
        <v>0</v>
      </c>
    </row>
    <row r="46" spans="1:19" x14ac:dyDescent="0.3">
      <c r="A46" s="19">
        <f t="shared" si="0"/>
        <v>45</v>
      </c>
      <c r="B46" s="18" t="s">
        <v>1</v>
      </c>
      <c r="C46" s="18" t="s">
        <v>80</v>
      </c>
      <c r="D46" s="18" t="s">
        <v>155</v>
      </c>
      <c r="F46" s="17" t="s">
        <v>122</v>
      </c>
      <c r="G46" s="17"/>
      <c r="L46" s="15">
        <v>1</v>
      </c>
      <c r="M46" s="15" t="s">
        <v>160</v>
      </c>
      <c r="N46" s="15" t="str">
        <f>VLOOKUP(tRowSetup648[[#This Row],[RowNumFormat]],tNumFormat[],COLUMN(tNumFormat[[#All],[RowNumFormatCode]]),FALSE)</f>
        <v>#,##0;(#,##0)</v>
      </c>
      <c r="O46" s="15">
        <f>VLOOKUP(tRowSetup648[[#This Row],[RowNumFormat]],tNumFormat[[RowNumFormat]:[RowNumExportFormatID]],3,FALSE)</f>
        <v>4</v>
      </c>
      <c r="S46" s="16">
        <f>IF(tRowSetup648[[#This Row],[StyleOverride]]="",VLOOKUP(tRowSetup648[[#This Row],[RowType]],tStyle[#Data],COLUMN(tStyle[[#Headers],[StyleNum]]),FALSE),tRowSetup648[[#This Row],[StyleOverride]])</f>
        <v>0</v>
      </c>
    </row>
    <row r="47" spans="1:19" x14ac:dyDescent="0.3">
      <c r="A47" s="19">
        <f t="shared" si="0"/>
        <v>46</v>
      </c>
      <c r="B47" s="18" t="s">
        <v>1</v>
      </c>
      <c r="C47" s="18" t="s">
        <v>81</v>
      </c>
      <c r="D47" s="18" t="s">
        <v>155</v>
      </c>
      <c r="F47" s="17" t="s">
        <v>123</v>
      </c>
      <c r="G47" s="17"/>
      <c r="L47" s="15">
        <v>1</v>
      </c>
      <c r="M47" s="15" t="s">
        <v>160</v>
      </c>
      <c r="N47" s="15" t="str">
        <f>VLOOKUP(tRowSetup648[[#This Row],[RowNumFormat]],tNumFormat[],COLUMN(tNumFormat[[#All],[RowNumFormatCode]]),FALSE)</f>
        <v>#,##0;(#,##0)</v>
      </c>
      <c r="O47" s="15">
        <f>VLOOKUP(tRowSetup648[[#This Row],[RowNumFormat]],tNumFormat[[RowNumFormat]:[RowNumExportFormatID]],3,FALSE)</f>
        <v>4</v>
      </c>
      <c r="S47" s="16">
        <f>IF(tRowSetup648[[#This Row],[StyleOverride]]="",VLOOKUP(tRowSetup648[[#This Row],[RowType]],tStyle[#Data],COLUMN(tStyle[[#Headers],[StyleNum]]),FALSE),tRowSetup648[[#This Row],[StyleOverride]])</f>
        <v>0</v>
      </c>
    </row>
    <row r="48" spans="1:19" ht="43.2" x14ac:dyDescent="0.3">
      <c r="A48" s="19">
        <f t="shared" si="0"/>
        <v>47</v>
      </c>
      <c r="B48" s="18" t="s">
        <v>1</v>
      </c>
      <c r="C48" s="18" t="s">
        <v>82</v>
      </c>
      <c r="D48" s="18" t="s">
        <v>155</v>
      </c>
      <c r="F48" s="17" t="s">
        <v>124</v>
      </c>
      <c r="G48" s="17"/>
      <c r="L48" s="15">
        <v>1</v>
      </c>
      <c r="M48" s="15" t="s">
        <v>160</v>
      </c>
      <c r="N48" s="15" t="str">
        <f>VLOOKUP(tRowSetup648[[#This Row],[RowNumFormat]],tNumFormat[],COLUMN(tNumFormat[[#All],[RowNumFormatCode]]),FALSE)</f>
        <v>#,##0;(#,##0)</v>
      </c>
      <c r="O48" s="15">
        <f>VLOOKUP(tRowSetup648[[#This Row],[RowNumFormat]],tNumFormat[[RowNumFormat]:[RowNumExportFormatID]],3,FALSE)</f>
        <v>4</v>
      </c>
      <c r="S48" s="16">
        <f>IF(tRowSetup648[[#This Row],[StyleOverride]]="",VLOOKUP(tRowSetup648[[#This Row],[RowType]],tStyle[#Data],COLUMN(tStyle[[#Headers],[StyleNum]]),FALSE),tRowSetup648[[#This Row],[StyleOverride]])</f>
        <v>0</v>
      </c>
    </row>
    <row r="49" spans="1:19" x14ac:dyDescent="0.3">
      <c r="A49" s="19">
        <f t="shared" si="0"/>
        <v>48</v>
      </c>
      <c r="B49" s="18" t="s">
        <v>8</v>
      </c>
      <c r="C49" s="18" t="s">
        <v>83</v>
      </c>
      <c r="D49" s="18" t="s">
        <v>83</v>
      </c>
      <c r="F49" s="17"/>
      <c r="G49" s="17"/>
      <c r="H49" s="15">
        <v>1</v>
      </c>
      <c r="L49" s="15">
        <v>1</v>
      </c>
      <c r="M49" s="15" t="s">
        <v>160</v>
      </c>
      <c r="N49" s="15" t="str">
        <f>VLOOKUP(tRowSetup648[[#This Row],[RowNumFormat]],tNumFormat[],COLUMN(tNumFormat[[#All],[RowNumFormatCode]]),FALSE)</f>
        <v>#,##0;(#,##0)</v>
      </c>
      <c r="O49" s="15">
        <f>VLOOKUP(tRowSetup648[[#This Row],[RowNumFormat]],tNumFormat[[RowNumFormat]:[RowNumExportFormatID]],3,FALSE)</f>
        <v>4</v>
      </c>
      <c r="S49" s="16">
        <f>IF(tRowSetup648[[#This Row],[StyleOverride]]="",VLOOKUP(tRowSetup648[[#This Row],[RowType]],tStyle[#Data],COLUMN(tStyle[[#Headers],[StyleNum]]),FALSE),tRowSetup648[[#This Row],[StyleOverride]])</f>
        <v>1</v>
      </c>
    </row>
    <row r="50" spans="1:19" x14ac:dyDescent="0.3">
      <c r="A50" s="19">
        <f t="shared" si="0"/>
        <v>49</v>
      </c>
      <c r="B50" s="18" t="s">
        <v>1</v>
      </c>
      <c r="C50" s="18" t="s">
        <v>84</v>
      </c>
      <c r="D50" s="18" t="s">
        <v>84</v>
      </c>
      <c r="F50" s="17" t="s">
        <v>100</v>
      </c>
      <c r="G50" s="17"/>
      <c r="L50" s="15">
        <v>1</v>
      </c>
      <c r="M50" s="15" t="s">
        <v>160</v>
      </c>
      <c r="N50" s="15" t="str">
        <f>VLOOKUP(tRowSetup648[[#This Row],[RowNumFormat]],tNumFormat[],COLUMN(tNumFormat[[#All],[RowNumFormatCode]]),FALSE)</f>
        <v>#,##0;(#,##0)</v>
      </c>
      <c r="O50" s="15">
        <f>VLOOKUP(tRowSetup648[[#This Row],[RowNumFormat]],tNumFormat[[RowNumFormat]:[RowNumExportFormatID]],3,FALSE)</f>
        <v>4</v>
      </c>
      <c r="S50" s="16">
        <f>IF(tRowSetup648[[#This Row],[StyleOverride]]="",VLOOKUP(tRowSetup648[[#This Row],[RowType]],tStyle[#Data],COLUMN(tStyle[[#Headers],[StyleNum]]),FALSE),tRowSetup648[[#This Row],[StyleOverride]])</f>
        <v>0</v>
      </c>
    </row>
    <row r="51" spans="1:19" x14ac:dyDescent="0.3">
      <c r="A51" s="18">
        <f t="shared" si="0"/>
        <v>50</v>
      </c>
      <c r="B51" s="18" t="s">
        <v>13</v>
      </c>
      <c r="C51" s="18" t="s">
        <v>85</v>
      </c>
      <c r="D51" s="18" t="s">
        <v>85</v>
      </c>
      <c r="F51" s="17"/>
      <c r="G51" s="17"/>
      <c r="H51" s="15">
        <v>1</v>
      </c>
      <c r="L51" s="15">
        <v>1</v>
      </c>
      <c r="M51" s="15" t="s">
        <v>160</v>
      </c>
      <c r="N51" s="15" t="str">
        <f>VLOOKUP(tRowSetup648[[#This Row],[RowNumFormat]],tNumFormat[],COLUMN(tNumFormat[[#All],[RowNumFormatCode]]),FALSE)</f>
        <v>#,##0;(#,##0)</v>
      </c>
      <c r="O51" s="15">
        <f>VLOOKUP(tRowSetup648[[#This Row],[RowNumFormat]],tNumFormat[[RowNumFormat]:[RowNumExportFormatID]],3,FALSE)</f>
        <v>4</v>
      </c>
      <c r="S51" s="16">
        <f>IF(tRowSetup648[[#This Row],[StyleOverride]]="",VLOOKUP(tRowSetup648[[#This Row],[RowType]],tStyle[#Data],COLUMN(tStyle[[#Headers],[StyleNum]]),FALSE),tRowSetup648[[#This Row],[StyleOverride]])</f>
        <v>1</v>
      </c>
    </row>
    <row r="52" spans="1:19" x14ac:dyDescent="0.3">
      <c r="A52" s="19">
        <f>ROW()-1</f>
        <v>51</v>
      </c>
      <c r="B52" s="18" t="s">
        <v>1</v>
      </c>
      <c r="C52" s="18" t="s">
        <v>86</v>
      </c>
      <c r="D52" s="18" t="s">
        <v>86</v>
      </c>
      <c r="F52" s="17" t="s">
        <v>99</v>
      </c>
      <c r="G52" s="17"/>
      <c r="L52" s="15">
        <v>1</v>
      </c>
      <c r="M52" s="15" t="s">
        <v>160</v>
      </c>
      <c r="N52" s="15" t="str">
        <f>VLOOKUP(tRowSetup648[[#This Row],[RowNumFormat]],tNumFormat[],COLUMN(tNumFormat[[#All],[RowNumFormatCode]]),FALSE)</f>
        <v>#,##0;(#,##0)</v>
      </c>
      <c r="O52" s="15">
        <f>VLOOKUP(tRowSetup648[[#This Row],[RowNumFormat]],tNumFormat[[RowNumFormat]:[RowNumExportFormatID]],3,FALSE)</f>
        <v>4</v>
      </c>
      <c r="S52" s="16">
        <f>IF(tRowSetup648[[#This Row],[StyleOverride]]="",VLOOKUP(tRowSetup648[[#This Row],[RowType]],tStyle[#Data],COLUMN(tStyle[[#Headers],[StyleNum]]),FALSE),tRowSetup648[[#This Row],[StyleOverride]])</f>
        <v>0</v>
      </c>
    </row>
    <row r="53" spans="1:19" x14ac:dyDescent="0.3">
      <c r="A53" s="18">
        <f t="shared" si="0"/>
        <v>52</v>
      </c>
      <c r="B53" s="18" t="s">
        <v>9</v>
      </c>
      <c r="C53" s="18" t="s">
        <v>87</v>
      </c>
      <c r="D53" s="18" t="s">
        <v>87</v>
      </c>
      <c r="F53" s="17"/>
      <c r="G53" s="17"/>
      <c r="H53" s="15">
        <v>1</v>
      </c>
      <c r="L53" s="15">
        <v>1</v>
      </c>
      <c r="M53" s="15" t="s">
        <v>160</v>
      </c>
      <c r="N53" s="15" t="str">
        <f>VLOOKUP(tRowSetup648[[#This Row],[RowNumFormat]],tNumFormat[],COLUMN(tNumFormat[[#All],[RowNumFormatCode]]),FALSE)</f>
        <v>#,##0;(#,##0)</v>
      </c>
      <c r="O53" s="15">
        <f>VLOOKUP(tRowSetup648[[#This Row],[RowNumFormat]],tNumFormat[[RowNumFormat]:[RowNumExportFormatID]],3,FALSE)</f>
        <v>4</v>
      </c>
      <c r="S53" s="16">
        <f>IF(tRowSetup648[[#This Row],[StyleOverride]]="",VLOOKUP(tRowSetup648[[#This Row],[RowType]],tStyle[#Data],COLUMN(tStyle[[#Headers],[StyleNum]]),FALSE),tRowSetup648[[#This Row],[StyleOverride]])</f>
        <v>2</v>
      </c>
    </row>
    <row r="54" spans="1:19" x14ac:dyDescent="0.3">
      <c r="A54" s="18">
        <f t="shared" si="0"/>
        <v>53</v>
      </c>
      <c r="B54" s="18" t="s">
        <v>2</v>
      </c>
      <c r="C54" s="18" t="s">
        <v>156</v>
      </c>
      <c r="D54" s="18" t="s">
        <v>156</v>
      </c>
      <c r="F54" s="17"/>
      <c r="G54" s="17"/>
      <c r="H54" s="15">
        <v>1</v>
      </c>
      <c r="I54" s="15">
        <v>2</v>
      </c>
      <c r="J54" s="15">
        <v>28</v>
      </c>
      <c r="K54" s="15">
        <v>28</v>
      </c>
      <c r="L54" s="15">
        <v>1</v>
      </c>
      <c r="M54" s="15" t="s">
        <v>162</v>
      </c>
      <c r="N54" s="15" t="str">
        <f>VLOOKUP(tRowSetup648[[#This Row],[RowNumFormat]],tNumFormat[],COLUMN(tNumFormat[[#All],[RowNumFormatCode]]),FALSE)</f>
        <v>#,##0.0%</v>
      </c>
      <c r="O54" s="15">
        <f>VLOOKUP(tRowSetup648[[#This Row],[RowNumFormat]],tNumFormat[[RowNumFormat]:[RowNumExportFormatID]],3,FALSE)</f>
        <v>6</v>
      </c>
      <c r="S54" s="16">
        <f>IF(tRowSetup648[[#This Row],[StyleOverride]]="",VLOOKUP(tRowSetup648[[#This Row],[RowType]],tStyle[#Data],COLUMN(tStyle[[#Headers],[StyleNum]]),FALSE),tRowSetup648[[#This Row],[StyleOverride]])</f>
        <v>3</v>
      </c>
    </row>
    <row r="55" spans="1:19" x14ac:dyDescent="0.3">
      <c r="A55" s="19">
        <f t="shared" si="0"/>
        <v>54</v>
      </c>
      <c r="B55" s="18" t="s">
        <v>134</v>
      </c>
      <c r="F55" s="17"/>
      <c r="G55" s="17"/>
      <c r="H55" s="15">
        <v>1</v>
      </c>
      <c r="L55" s="15">
        <v>1</v>
      </c>
      <c r="M55" s="15" t="s">
        <v>160</v>
      </c>
      <c r="N55" s="15" t="str">
        <f>VLOOKUP(tRowSetup648[[#This Row],[RowNumFormat]],tNumFormat[],COLUMN(tNumFormat[[#All],[RowNumFormatCode]]),FALSE)</f>
        <v>#,##0;(#,##0)</v>
      </c>
      <c r="O55" s="15">
        <f>VLOOKUP(tRowSetup648[[#This Row],[RowNumFormat]],tNumFormat[[RowNumFormat]:[RowNumExportFormatID]],3,FALSE)</f>
        <v>4</v>
      </c>
      <c r="S55" s="16">
        <f>IF(tRowSetup648[[#This Row],[StyleOverride]]="",VLOOKUP(tRowSetup648[[#This Row],[RowType]],tStyle[#Data],COLUMN(tStyle[[#Headers],[StyleNum]]),FALSE),tRowSetup648[[#This Row],[StyleOverride]])</f>
        <v>4</v>
      </c>
    </row>
    <row r="56" spans="1:19" x14ac:dyDescent="0.3">
      <c r="A56" s="19">
        <f>ROW()-1</f>
        <v>55</v>
      </c>
      <c r="B56" s="18" t="s">
        <v>1</v>
      </c>
      <c r="C56" s="18" t="s">
        <v>157</v>
      </c>
      <c r="D56" s="18" t="s">
        <v>157</v>
      </c>
      <c r="F56" s="17" t="s">
        <v>158</v>
      </c>
      <c r="G56" s="17"/>
      <c r="L56" s="15">
        <v>1</v>
      </c>
      <c r="M56" s="15" t="s">
        <v>160</v>
      </c>
      <c r="N56" s="15" t="str">
        <f>VLOOKUP(tRowSetup648[[#This Row],[RowNumFormat]],tNumFormat[],COLUMN(tNumFormat[[#All],[RowNumFormatCode]]),FALSE)</f>
        <v>#,##0;(#,##0)</v>
      </c>
      <c r="O56" s="15">
        <f>VLOOKUP(tRowSetup648[[#This Row],[RowNumFormat]],tNumFormat[[RowNumFormat]:[RowNumExportFormatID]],3,FALSE)</f>
        <v>4</v>
      </c>
      <c r="S56" s="16">
        <f>IF(tRowSetup648[[#This Row],[StyleOverride]]="",VLOOKUP(tRowSetup648[[#This Row],[RowType]],tStyle[#Data],COLUMN(tStyle[[#Headers],[StyleNum]]),FALSE),tRowSetup648[[#This Row],[StyleOverride]])</f>
        <v>0</v>
      </c>
    </row>
    <row r="57" spans="1:19" x14ac:dyDescent="0.3">
      <c r="A57" s="18">
        <f t="shared" si="0"/>
        <v>56</v>
      </c>
      <c r="B57" s="18" t="s">
        <v>9</v>
      </c>
      <c r="C57" s="18" t="s">
        <v>15</v>
      </c>
      <c r="D57" s="18" t="s">
        <v>15</v>
      </c>
      <c r="F57" s="17"/>
      <c r="G57" s="17"/>
      <c r="H57" s="15">
        <v>1</v>
      </c>
      <c r="L57" s="15">
        <v>1</v>
      </c>
      <c r="M57" s="15" t="s">
        <v>160</v>
      </c>
      <c r="N57" s="15" t="str">
        <f>VLOOKUP(tRowSetup648[[#This Row],[RowNumFormat]],tNumFormat[],COLUMN(tNumFormat[[#All],[RowNumFormatCode]]),FALSE)</f>
        <v>#,##0;(#,##0)</v>
      </c>
      <c r="O57" s="15">
        <f>VLOOKUP(tRowSetup648[[#This Row],[RowNumFormat]],tNumFormat[[RowNumFormat]:[RowNumExportFormatID]],3,FALSE)</f>
        <v>4</v>
      </c>
      <c r="S57" s="16">
        <f>IF(tRowSetup648[[#This Row],[StyleOverride]]="",VLOOKUP(tRowSetup648[[#This Row],[RowType]],tStyle[#Data],COLUMN(tStyle[[#Headers],[StyleNum]]),FALSE),tRowSetup648[[#This Row],[StyleOverride]])</f>
        <v>2</v>
      </c>
    </row>
    <row r="58" spans="1:19" x14ac:dyDescent="0.3">
      <c r="A58" s="18">
        <f t="shared" si="0"/>
        <v>57</v>
      </c>
      <c r="B58" s="18" t="s">
        <v>2</v>
      </c>
      <c r="C58" s="18" t="s">
        <v>16</v>
      </c>
      <c r="D58" s="18" t="s">
        <v>16</v>
      </c>
      <c r="F58" s="17"/>
      <c r="G58" s="17"/>
      <c r="H58" s="15">
        <v>1</v>
      </c>
      <c r="I58" s="15">
        <v>3</v>
      </c>
      <c r="J58" s="15">
        <v>28</v>
      </c>
      <c r="K58" s="15">
        <v>28</v>
      </c>
      <c r="L58" s="15">
        <v>1</v>
      </c>
      <c r="M58" s="15" t="s">
        <v>162</v>
      </c>
      <c r="N58" s="15" t="str">
        <f>VLOOKUP(tRowSetup648[[#This Row],[RowNumFormat]],tNumFormat[],COLUMN(tNumFormat[[#All],[RowNumFormatCode]]),FALSE)</f>
        <v>#,##0.0%</v>
      </c>
      <c r="O58" s="15">
        <f>VLOOKUP(tRowSetup648[[#This Row],[RowNumFormat]],tNumFormat[[RowNumFormat]:[RowNumExportFormatID]],3,FALSE)</f>
        <v>6</v>
      </c>
      <c r="S58" s="16">
        <f>IF(tRowSetup648[[#This Row],[StyleOverride]]="",VLOOKUP(tRowSetup648[[#This Row],[RowType]],tStyle[#Data],COLUMN(tStyle[[#Headers],[StyleNum]]),FALSE),tRowSetup648[[#This Row],[StyleOverride]])</f>
        <v>3</v>
      </c>
    </row>
    <row r="59" spans="1:19" ht="28.8" x14ac:dyDescent="0.3">
      <c r="A59" s="19">
        <f>ROW()-1</f>
        <v>58</v>
      </c>
      <c r="B59" s="18" t="s">
        <v>1</v>
      </c>
      <c r="C59" s="18" t="s">
        <v>93</v>
      </c>
      <c r="F59" s="17" t="s">
        <v>98</v>
      </c>
      <c r="G59" s="17"/>
      <c r="L59" s="15">
        <v>1</v>
      </c>
      <c r="M59" s="15" t="s">
        <v>160</v>
      </c>
      <c r="N59" s="15" t="str">
        <f>VLOOKUP(tRowSetup648[[#This Row],[RowNumFormat]],tNumFormat[],COLUMN(tNumFormat[[#All],[RowNumFormatCode]]),FALSE)</f>
        <v>#,##0;(#,##0)</v>
      </c>
      <c r="O59" s="15">
        <f>VLOOKUP(tRowSetup648[[#This Row],[RowNumFormat]],tNumFormat[[RowNumFormat]:[RowNumExportFormatID]],3,FALSE)</f>
        <v>4</v>
      </c>
      <c r="S59" s="16">
        <f>IF(tRowSetup648[[#This Row],[StyleOverride]]="",VLOOKUP(tRowSetup648[[#This Row],[RowType]],tStyle[#Data],COLUMN(tStyle[[#Headers],[StyleNum]]),FALSE),tRowSetup648[[#This Row],[StyleOverride]])</f>
        <v>0</v>
      </c>
    </row>
    <row r="60" spans="1:19" x14ac:dyDescent="0.3">
      <c r="A60" s="19">
        <f>ROW()-1</f>
        <v>59</v>
      </c>
      <c r="B60" s="18" t="s">
        <v>1</v>
      </c>
      <c r="C60" s="18" t="s">
        <v>94</v>
      </c>
      <c r="F60" s="17" t="s">
        <v>97</v>
      </c>
      <c r="G60" s="17"/>
      <c r="L60" s="15">
        <v>1</v>
      </c>
      <c r="M60" s="15" t="s">
        <v>160</v>
      </c>
      <c r="N60" s="15" t="str">
        <f>VLOOKUP(tRowSetup648[[#This Row],[RowNumFormat]],tNumFormat[],COLUMN(tNumFormat[[#All],[RowNumFormatCode]]),FALSE)</f>
        <v>#,##0;(#,##0)</v>
      </c>
      <c r="O60" s="15">
        <f>VLOOKUP(tRowSetup648[[#This Row],[RowNumFormat]],tNumFormat[[RowNumFormat]:[RowNumExportFormatID]],3,FALSE)</f>
        <v>4</v>
      </c>
      <c r="S60" s="16">
        <f>IF(tRowSetup648[[#This Row],[StyleOverride]]="",VLOOKUP(tRowSetup648[[#This Row],[RowType]],tStyle[#Data],COLUMN(tStyle[[#Headers],[StyleNum]]),FALSE),tRowSetup648[[#This Row],[StyleOverride]])</f>
        <v>0</v>
      </c>
    </row>
    <row r="61" spans="1:19" x14ac:dyDescent="0.3">
      <c r="A61" s="19">
        <f>ROW()-1</f>
        <v>60</v>
      </c>
      <c r="B61" s="18" t="s">
        <v>9</v>
      </c>
      <c r="C61" s="18" t="s">
        <v>95</v>
      </c>
      <c r="F61" s="17"/>
      <c r="G61" s="17"/>
      <c r="H61" s="15">
        <v>1</v>
      </c>
      <c r="L61" s="15">
        <v>1</v>
      </c>
      <c r="M61" s="15" t="s">
        <v>160</v>
      </c>
      <c r="N61" s="15" t="str">
        <f>VLOOKUP(tRowSetup648[[#This Row],[RowNumFormat]],tNumFormat[],COLUMN(tNumFormat[[#All],[RowNumFormatCode]]),FALSE)</f>
        <v>#,##0;(#,##0)</v>
      </c>
      <c r="O61" s="15">
        <f>VLOOKUP(tRowSetup648[[#This Row],[RowNumFormat]],tNumFormat[[RowNumFormat]:[RowNumExportFormatID]],3,FALSE)</f>
        <v>4</v>
      </c>
      <c r="S61" s="16">
        <f>IF(tRowSetup648[[#This Row],[StyleOverride]]="",VLOOKUP(tRowSetup648[[#This Row],[RowType]],tStyle[#Data],COLUMN(tStyle[[#Headers],[StyleNum]]),FALSE),tRowSetup648[[#This Row],[StyleOverride]])</f>
        <v>2</v>
      </c>
    </row>
    <row r="62" spans="1:19" x14ac:dyDescent="0.3">
      <c r="A62" s="19">
        <f>ROW()-1</f>
        <v>61</v>
      </c>
      <c r="B62" s="18" t="s">
        <v>2</v>
      </c>
      <c r="C62" s="18" t="s">
        <v>96</v>
      </c>
      <c r="D62" s="18" t="s">
        <v>96</v>
      </c>
      <c r="F62" s="17"/>
      <c r="G62" s="17"/>
      <c r="H62" s="15">
        <v>1</v>
      </c>
      <c r="I62" s="15">
        <v>3</v>
      </c>
      <c r="J62" s="15">
        <v>28</v>
      </c>
      <c r="K62" s="15">
        <v>28</v>
      </c>
      <c r="L62" s="15">
        <v>1</v>
      </c>
      <c r="M62" s="15" t="s">
        <v>162</v>
      </c>
      <c r="N62" s="15" t="str">
        <f>VLOOKUP(tRowSetup648[[#This Row],[RowNumFormat]],tNumFormat[],COLUMN(tNumFormat[[#All],[RowNumFormatCode]]),FALSE)</f>
        <v>#,##0.0%</v>
      </c>
      <c r="O62" s="15">
        <f>VLOOKUP(tRowSetup648[[#This Row],[RowNumFormat]],tNumFormat[[RowNumFormat]:[RowNumExportFormatID]],3,FALSE)</f>
        <v>6</v>
      </c>
      <c r="S62" s="16">
        <f>IF(tRowSetup648[[#This Row],[StyleOverride]]="",VLOOKUP(tRowSetup648[[#This Row],[RowType]],tStyle[#Data],COLUMN(tStyle[[#Headers],[StyleNum]]),FALSE),tRowSetup648[[#This Row],[StyleOverride]])</f>
        <v>3</v>
      </c>
    </row>
    <row r="63" spans="1:19" x14ac:dyDescent="0.3">
      <c r="A63" s="19">
        <f t="shared" ref="A63:A67" si="1">ROW()-1</f>
        <v>62</v>
      </c>
      <c r="B63" s="18" t="s">
        <v>1</v>
      </c>
      <c r="C63" s="18" t="s">
        <v>88</v>
      </c>
      <c r="F63" s="17" t="s">
        <v>92</v>
      </c>
      <c r="G63" s="17"/>
      <c r="L63" s="15">
        <v>1</v>
      </c>
      <c r="M63" s="15" t="s">
        <v>160</v>
      </c>
      <c r="N63" s="15" t="str">
        <f>VLOOKUP(tRowSetup648[[#This Row],[RowNumFormat]],tNumFormat[],COLUMN(tNumFormat[[#All],[RowNumFormatCode]]),FALSE)</f>
        <v>#,##0;(#,##0)</v>
      </c>
      <c r="O63" s="15">
        <f>VLOOKUP(tRowSetup648[[#This Row],[RowNumFormat]],tNumFormat[[RowNumFormat]:[RowNumExportFormatID]],3,FALSE)</f>
        <v>4</v>
      </c>
      <c r="S63" s="16">
        <f>IF(tRowSetup648[[#This Row],[StyleOverride]]="",VLOOKUP(tRowSetup648[[#This Row],[RowType]],tStyle[#Data],COLUMN(tStyle[[#Headers],[StyleNum]]),FALSE),tRowSetup648[[#This Row],[StyleOverride]])</f>
        <v>0</v>
      </c>
    </row>
    <row r="64" spans="1:19" x14ac:dyDescent="0.3">
      <c r="A64" s="19">
        <f t="shared" si="1"/>
        <v>63</v>
      </c>
      <c r="B64" s="18" t="s">
        <v>9</v>
      </c>
      <c r="C64" s="18" t="s">
        <v>89</v>
      </c>
      <c r="F64" s="17"/>
      <c r="G64" s="17"/>
      <c r="H64" s="15">
        <v>1</v>
      </c>
      <c r="L64" s="15">
        <v>1</v>
      </c>
      <c r="M64" s="15" t="s">
        <v>160</v>
      </c>
      <c r="N64" s="15" t="str">
        <f>VLOOKUP(tRowSetup648[[#This Row],[RowNumFormat]],tNumFormat[],COLUMN(tNumFormat[[#All],[RowNumFormatCode]]),FALSE)</f>
        <v>#,##0;(#,##0)</v>
      </c>
      <c r="O64" s="15">
        <f>VLOOKUP(tRowSetup648[[#This Row],[RowNumFormat]],tNumFormat[[RowNumFormat]:[RowNumExportFormatID]],3,FALSE)</f>
        <v>4</v>
      </c>
      <c r="S64" s="16">
        <f>IF(tRowSetup648[[#This Row],[StyleOverride]]="",VLOOKUP(tRowSetup648[[#This Row],[RowType]],tStyle[#Data],COLUMN(tStyle[[#Headers],[StyleNum]]),FALSE),tRowSetup648[[#This Row],[StyleOverride]])</f>
        <v>2</v>
      </c>
    </row>
    <row r="65" spans="1:19" x14ac:dyDescent="0.3">
      <c r="A65" s="19">
        <f t="shared" si="1"/>
        <v>64</v>
      </c>
      <c r="B65" s="18" t="s">
        <v>2</v>
      </c>
      <c r="C65" s="18" t="s">
        <v>127</v>
      </c>
      <c r="D65" s="18" t="s">
        <v>127</v>
      </c>
      <c r="F65" s="17"/>
      <c r="G65" s="17"/>
      <c r="H65" s="15">
        <v>1</v>
      </c>
      <c r="I65" s="15">
        <v>3</v>
      </c>
      <c r="J65" s="15">
        <v>28</v>
      </c>
      <c r="L65" s="15">
        <v>1</v>
      </c>
      <c r="M65" s="15" t="s">
        <v>162</v>
      </c>
      <c r="N65" s="15" t="str">
        <f>VLOOKUP(tRowSetup648[[#This Row],[RowNumFormat]],tNumFormat[],COLUMN(tNumFormat[[#All],[RowNumFormatCode]]),FALSE)</f>
        <v>#,##0.0%</v>
      </c>
      <c r="O65" s="15">
        <f>VLOOKUP(tRowSetup648[[#This Row],[RowNumFormat]],tNumFormat[[RowNumFormat]:[RowNumExportFormatID]],3,FALSE)</f>
        <v>6</v>
      </c>
      <c r="S65" s="16">
        <f>IF(tRowSetup648[[#This Row],[StyleOverride]]="",VLOOKUP(tRowSetup648[[#This Row],[RowType]],tStyle[#Data],COLUMN(tStyle[[#Headers],[StyleNum]]),FALSE),tRowSetup648[[#This Row],[StyleOverride]])</f>
        <v>3</v>
      </c>
    </row>
    <row r="66" spans="1:19" x14ac:dyDescent="0.3">
      <c r="A66" s="19">
        <f t="shared" si="1"/>
        <v>65</v>
      </c>
      <c r="B66" s="18" t="s">
        <v>134</v>
      </c>
      <c r="F66" s="17"/>
      <c r="G66" s="17"/>
      <c r="H66" s="15">
        <v>1</v>
      </c>
      <c r="L66" s="15">
        <v>1</v>
      </c>
      <c r="M66" s="15" t="s">
        <v>160</v>
      </c>
      <c r="N66" s="15" t="str">
        <f>VLOOKUP(tRowSetup648[[#This Row],[RowNumFormat]],tNumFormat[],COLUMN(tNumFormat[[#All],[RowNumFormatCode]]),FALSE)</f>
        <v>#,##0;(#,##0)</v>
      </c>
      <c r="O66" s="15">
        <f>VLOOKUP(tRowSetup648[[#This Row],[RowNumFormat]],tNumFormat[[RowNumFormat]:[RowNumExportFormatID]],3,FALSE)</f>
        <v>4</v>
      </c>
      <c r="S66" s="16">
        <f>IF(tRowSetup648[[#This Row],[StyleOverride]]="",VLOOKUP(tRowSetup648[[#This Row],[RowType]],tStyle[#Data],COLUMN(tStyle[[#Headers],[StyleNum]]),FALSE),tRowSetup648[[#This Row],[StyleOverride]])</f>
        <v>4</v>
      </c>
    </row>
    <row r="67" spans="1:19" x14ac:dyDescent="0.3">
      <c r="A67" s="19">
        <f t="shared" si="1"/>
        <v>66</v>
      </c>
      <c r="B67" s="18" t="s">
        <v>1</v>
      </c>
      <c r="C67" s="18" t="s">
        <v>90</v>
      </c>
      <c r="D67" s="18" t="s">
        <v>90</v>
      </c>
      <c r="F67" s="17" t="s">
        <v>91</v>
      </c>
      <c r="G67" s="17"/>
      <c r="L67" s="15">
        <v>1</v>
      </c>
      <c r="M67" s="15" t="s">
        <v>160</v>
      </c>
      <c r="N67" s="15" t="str">
        <f>VLOOKUP(tRowSetup648[[#This Row],[RowNumFormat]],tNumFormat[],COLUMN(tNumFormat[[#All],[RowNumFormatCode]]),FALSE)</f>
        <v>#,##0;(#,##0)</v>
      </c>
      <c r="O67" s="15">
        <f>VLOOKUP(tRowSetup648[[#This Row],[RowNumFormat]],tNumFormat[[RowNumFormat]:[RowNumExportFormatID]],3,FALSE)</f>
        <v>4</v>
      </c>
      <c r="S67" s="16">
        <f>IF(tRowSetup648[[#This Row],[StyleOverride]]="",VLOOKUP(tRowSetup648[[#This Row],[RowType]],tStyle[#Data],COLUMN(tStyle[[#Headers],[StyleNum]]),FALSE),tRowSetup648[[#This Row],[StyleOverride]])</f>
        <v>0</v>
      </c>
    </row>
  </sheetData>
  <conditionalFormatting sqref="P2:S2 A19:K67 M6:N18 A2:D2 F6:K18 F2:N2 A6:D18 P6:S18 M19:S67 L6:L67">
    <cfRule type="expression" dxfId="161" priority="31">
      <formula>$S2=1</formula>
    </cfRule>
    <cfRule type="expression" dxfId="160" priority="32">
      <formula>$S2=2</formula>
    </cfRule>
    <cfRule type="expression" dxfId="159" priority="33">
      <formula>$S2=3</formula>
    </cfRule>
  </conditionalFormatting>
  <conditionalFormatting sqref="E2 E6:E18">
    <cfRule type="expression" dxfId="158" priority="28">
      <formula>$S2=1</formula>
    </cfRule>
    <cfRule type="expression" dxfId="157" priority="29">
      <formula>$S2=2</formula>
    </cfRule>
    <cfRule type="expression" dxfId="156" priority="30">
      <formula>$S2=3</formula>
    </cfRule>
  </conditionalFormatting>
  <conditionalFormatting sqref="P3:S3 A3:D3 F3 A4:A5 H3:N3">
    <cfRule type="expression" dxfId="155" priority="25">
      <formula>$S3=1</formula>
    </cfRule>
    <cfRule type="expression" dxfId="154" priority="26">
      <formula>$S3=2</formula>
    </cfRule>
    <cfRule type="expression" dxfId="153" priority="27">
      <formula>$S3=3</formula>
    </cfRule>
  </conditionalFormatting>
  <conditionalFormatting sqref="E3">
    <cfRule type="expression" dxfId="152" priority="22">
      <formula>$S3=1</formula>
    </cfRule>
    <cfRule type="expression" dxfId="151" priority="23">
      <formula>$S3=2</formula>
    </cfRule>
    <cfRule type="expression" dxfId="150" priority="24">
      <formula>$S3=3</formula>
    </cfRule>
  </conditionalFormatting>
  <conditionalFormatting sqref="P4:S4 B4:D4 F4 H4:N4">
    <cfRule type="expression" dxfId="149" priority="19">
      <formula>$S4=1</formula>
    </cfRule>
    <cfRule type="expression" dxfId="148" priority="20">
      <formula>$S4=2</formula>
    </cfRule>
    <cfRule type="expression" dxfId="147" priority="21">
      <formula>$S4=3</formula>
    </cfRule>
  </conditionalFormatting>
  <conditionalFormatting sqref="E4">
    <cfRule type="expression" dxfId="146" priority="16">
      <formula>$S4=1</formula>
    </cfRule>
    <cfRule type="expression" dxfId="145" priority="17">
      <formula>$S4=2</formula>
    </cfRule>
    <cfRule type="expression" dxfId="144" priority="18">
      <formula>$S4=3</formula>
    </cfRule>
  </conditionalFormatting>
  <conditionalFormatting sqref="P5:S5 B5:D5 F5 H5:N5">
    <cfRule type="expression" dxfId="143" priority="13">
      <formula>$S5=1</formula>
    </cfRule>
    <cfRule type="expression" dxfId="142" priority="14">
      <formula>$S5=2</formula>
    </cfRule>
    <cfRule type="expression" dxfId="141" priority="15">
      <formula>$S5=3</formula>
    </cfRule>
  </conditionalFormatting>
  <conditionalFormatting sqref="E5">
    <cfRule type="expression" dxfId="140" priority="10">
      <formula>$S5=1</formula>
    </cfRule>
    <cfRule type="expression" dxfId="139" priority="11">
      <formula>$S5=2</formula>
    </cfRule>
    <cfRule type="expression" dxfId="138" priority="12">
      <formula>$S5=3</formula>
    </cfRule>
  </conditionalFormatting>
  <conditionalFormatting sqref="G3">
    <cfRule type="expression" dxfId="137" priority="7">
      <formula>$S3=1</formula>
    </cfRule>
    <cfRule type="expression" dxfId="136" priority="8">
      <formula>$S3=2</formula>
    </cfRule>
    <cfRule type="expression" dxfId="135" priority="9">
      <formula>$S3=3</formula>
    </cfRule>
  </conditionalFormatting>
  <conditionalFormatting sqref="G4">
    <cfRule type="expression" dxfId="134" priority="4">
      <formula>$S4=1</formula>
    </cfRule>
    <cfRule type="expression" dxfId="133" priority="5">
      <formula>$S4=2</formula>
    </cfRule>
    <cfRule type="expression" dxfId="132" priority="6">
      <formula>$S4=3</formula>
    </cfRule>
  </conditionalFormatting>
  <conditionalFormatting sqref="G5">
    <cfRule type="expression" dxfId="131" priority="1">
      <formula>$S5=1</formula>
    </cfRule>
    <cfRule type="expression" dxfId="130" priority="2">
      <formula>$S5=2</formula>
    </cfRule>
    <cfRule type="expression" dxfId="129" priority="3">
      <formula>$S5=3</formula>
    </cfRule>
  </conditionalFormatting>
  <dataValidations count="1">
    <dataValidation type="list" allowBlank="1" showInputMessage="1" showErrorMessage="1" sqref="M2:M67" xr:uid="{8207EC84-27D1-4F29-ABFA-C89B315497E1}">
      <formula1>RowNumFormat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ADFEFF69-0C5D-4605-8EA0-EC91B9846E4A}">
          <x14:formula1>
            <xm:f>tStyle!$A$2:$A$8</xm:f>
          </x14:formula1>
          <xm:sqref>B2:B67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143967-0C15-4F59-BE0D-107EAF363DD9}">
  <dimension ref="A1:Q24"/>
  <sheetViews>
    <sheetView zoomScale="85" zoomScaleNormal="85" workbookViewId="0">
      <selection activeCell="H4" sqref="H4"/>
    </sheetView>
  </sheetViews>
  <sheetFormatPr defaultColWidth="9.109375" defaultRowHeight="14.4" x14ac:dyDescent="0.3"/>
  <cols>
    <col min="1" max="1" width="15.5546875" style="18" customWidth="1"/>
    <col min="2" max="2" width="24.5546875" style="18" bestFit="1" customWidth="1"/>
    <col min="3" max="3" width="27.88671875" style="18" bestFit="1" customWidth="1"/>
    <col min="4" max="4" width="27.88671875" style="18" customWidth="1"/>
    <col min="5" max="5" width="54.33203125" style="7" customWidth="1"/>
    <col min="6" max="6" width="26.33203125" style="15" bestFit="1" customWidth="1"/>
    <col min="7" max="7" width="16.33203125" style="15" bestFit="1" customWidth="1"/>
    <col min="8" max="8" width="19" style="15" customWidth="1"/>
    <col min="9" max="9" width="19" style="15" bestFit="1" customWidth="1"/>
    <col min="10" max="10" width="4.6640625" style="15" customWidth="1"/>
    <col min="11" max="11" width="16.33203125" style="15" customWidth="1"/>
    <col min="12" max="12" width="20.5546875" style="15" bestFit="1" customWidth="1"/>
    <col min="13" max="13" width="11.88671875" style="15" bestFit="1" customWidth="1"/>
    <col min="14" max="16" width="11.88671875" style="15" customWidth="1"/>
    <col min="17" max="17" width="10.88671875" style="15" bestFit="1" customWidth="1"/>
    <col min="18" max="18" width="13.33203125" style="15" customWidth="1"/>
    <col min="19" max="16384" width="9.109375" style="15"/>
  </cols>
  <sheetData>
    <row r="1" spans="1:17" x14ac:dyDescent="0.3">
      <c r="A1" s="18" t="s">
        <v>10</v>
      </c>
      <c r="B1" s="18" t="s">
        <v>0</v>
      </c>
      <c r="C1" s="18" t="s">
        <v>132</v>
      </c>
      <c r="D1" s="24" t="s">
        <v>125</v>
      </c>
      <c r="E1" s="7" t="s">
        <v>28</v>
      </c>
      <c r="F1" s="25" t="s">
        <v>18</v>
      </c>
      <c r="G1" s="25" t="s">
        <v>2</v>
      </c>
      <c r="H1" s="25" t="s">
        <v>143</v>
      </c>
      <c r="I1" s="25" t="s">
        <v>144</v>
      </c>
      <c r="J1" s="25" t="s">
        <v>133</v>
      </c>
      <c r="K1" s="15" t="s">
        <v>4</v>
      </c>
      <c r="L1" s="15" t="s">
        <v>5</v>
      </c>
      <c r="M1" s="15" t="s">
        <v>138</v>
      </c>
      <c r="N1" s="15" t="s">
        <v>145</v>
      </c>
      <c r="O1" s="25" t="s">
        <v>146</v>
      </c>
      <c r="P1" s="25" t="s">
        <v>14</v>
      </c>
      <c r="Q1" s="15" t="s">
        <v>3</v>
      </c>
    </row>
    <row r="2" spans="1:17" x14ac:dyDescent="0.3">
      <c r="A2" s="19">
        <f t="shared" ref="A2:A24" si="0">ROW()-1</f>
        <v>1</v>
      </c>
      <c r="B2" s="18" t="s">
        <v>1</v>
      </c>
      <c r="C2" s="18" t="s">
        <v>170</v>
      </c>
      <c r="D2" s="18" t="s">
        <v>170</v>
      </c>
      <c r="E2" s="17" t="s">
        <v>192</v>
      </c>
      <c r="K2" s="15" t="s">
        <v>160</v>
      </c>
      <c r="L2" s="15" t="str">
        <f>VLOOKUP(tRowSetup646[[#This Row],[RowNumFormat]],tNumFormat[],COLUMN(tNumFormat[[#All],[RowNumFormatCode]]),FALSE)</f>
        <v>#,##0;(#,##0)</v>
      </c>
      <c r="M2" s="16">
        <f>VLOOKUP(tRowSetup646[[#This Row],[RowNumFormat]],tNumFormat[[RowNumFormat]:[RowNumExportFormatID]],3,FALSE)</f>
        <v>4</v>
      </c>
      <c r="Q2" s="15">
        <f>IF(tRowSetup646[[#This Row],[StyleOverride]]="",VLOOKUP(tRowSetup646[[#This Row],[RowType]],tStyle[#Data],COLUMN(tStyle[[#Headers],[StyleNum]]),FALSE),tRowSetup646[[#This Row],[StyleOverride]])</f>
        <v>0</v>
      </c>
    </row>
    <row r="3" spans="1:17" x14ac:dyDescent="0.3">
      <c r="A3" s="19">
        <f t="shared" si="0"/>
        <v>2</v>
      </c>
      <c r="B3" s="18" t="s">
        <v>1</v>
      </c>
      <c r="C3" s="18" t="s">
        <v>171</v>
      </c>
      <c r="D3" s="18" t="s">
        <v>171</v>
      </c>
      <c r="E3" s="17" t="s">
        <v>193</v>
      </c>
      <c r="K3" s="15" t="s">
        <v>160</v>
      </c>
      <c r="L3" s="15" t="str">
        <f>VLOOKUP(tRowSetup646[[#This Row],[RowNumFormat]],tNumFormat[],COLUMN(tNumFormat[[#All],[RowNumFormatCode]]),FALSE)</f>
        <v>#,##0;(#,##0)</v>
      </c>
      <c r="M3" s="16">
        <f>VLOOKUP(tRowSetup646[[#This Row],[RowNumFormat]],tNumFormat[[RowNumFormat]:[RowNumExportFormatID]],3,FALSE)</f>
        <v>4</v>
      </c>
      <c r="Q3" s="15">
        <f>IF(tRowSetup646[[#This Row],[StyleOverride]]="",VLOOKUP(tRowSetup646[[#This Row],[RowType]],tStyle[#Data],COLUMN(tStyle[[#Headers],[StyleNum]]),FALSE),tRowSetup646[[#This Row],[StyleOverride]])</f>
        <v>0</v>
      </c>
    </row>
    <row r="4" spans="1:17" x14ac:dyDescent="0.3">
      <c r="A4" s="19">
        <f t="shared" si="0"/>
        <v>3</v>
      </c>
      <c r="B4" s="18" t="s">
        <v>8</v>
      </c>
      <c r="C4" s="18" t="s">
        <v>172</v>
      </c>
      <c r="D4" s="18" t="s">
        <v>172</v>
      </c>
      <c r="E4" s="17"/>
      <c r="F4" s="15">
        <v>1</v>
      </c>
      <c r="K4" s="15" t="s">
        <v>160</v>
      </c>
      <c r="L4" s="15" t="str">
        <f>VLOOKUP(tRowSetup646[[#This Row],[RowNumFormat]],tNumFormat[],COLUMN(tNumFormat[[#All],[RowNumFormatCode]]),FALSE)</f>
        <v>#,##0;(#,##0)</v>
      </c>
      <c r="M4" s="15">
        <f>VLOOKUP(tRowSetup646[[#This Row],[RowNumFormat]],tNumFormat[[RowNumFormat]:[RowNumExportFormatID]],3,FALSE)</f>
        <v>4</v>
      </c>
      <c r="Q4" s="15">
        <f>IF(tRowSetup646[[#This Row],[StyleOverride]]="",VLOOKUP(tRowSetup646[[#This Row],[RowType]],tStyle[#Data],COLUMN(tStyle[[#Headers],[StyleNum]]),FALSE),tRowSetup646[[#This Row],[StyleOverride]])</f>
        <v>1</v>
      </c>
    </row>
    <row r="5" spans="1:17" x14ac:dyDescent="0.3">
      <c r="A5" s="19">
        <f t="shared" si="0"/>
        <v>4</v>
      </c>
      <c r="B5" s="18" t="s">
        <v>1</v>
      </c>
      <c r="C5" s="18" t="s">
        <v>173</v>
      </c>
      <c r="D5" s="18" t="s">
        <v>174</v>
      </c>
      <c r="E5" s="17" t="s">
        <v>194</v>
      </c>
      <c r="K5" s="15" t="s">
        <v>160</v>
      </c>
      <c r="L5" s="15" t="str">
        <f>VLOOKUP(tRowSetup646[[#This Row],[RowNumFormat]],tNumFormat[],COLUMN(tNumFormat[[#All],[RowNumFormatCode]]),FALSE)</f>
        <v>#,##0;(#,##0)</v>
      </c>
      <c r="M5" s="16">
        <f>VLOOKUP(tRowSetup646[[#This Row],[RowNumFormat]],tNumFormat[[RowNumFormat]:[RowNumExportFormatID]],3,FALSE)</f>
        <v>4</v>
      </c>
      <c r="Q5" s="16">
        <f>IF(tRowSetup646[[#This Row],[StyleOverride]]="",VLOOKUP(tRowSetup646[[#This Row],[RowType]],tStyle[#Data],COLUMN(tStyle[[#Headers],[StyleNum]]),FALSE),tRowSetup646[[#This Row],[StyleOverride]])</f>
        <v>0</v>
      </c>
    </row>
    <row r="6" spans="1:17" x14ac:dyDescent="0.3">
      <c r="A6" s="19">
        <f t="shared" si="0"/>
        <v>5</v>
      </c>
      <c r="B6" s="18" t="s">
        <v>1</v>
      </c>
      <c r="C6" s="18" t="s">
        <v>174</v>
      </c>
      <c r="D6" s="18" t="s">
        <v>174</v>
      </c>
      <c r="E6" s="17" t="s">
        <v>195</v>
      </c>
      <c r="K6" s="15" t="s">
        <v>160</v>
      </c>
      <c r="L6" s="15" t="str">
        <f>VLOOKUP(tRowSetup646[[#This Row],[RowNumFormat]],tNumFormat[],COLUMN(tNumFormat[[#All],[RowNumFormatCode]]),FALSE)</f>
        <v>#,##0;(#,##0)</v>
      </c>
      <c r="M6" s="16">
        <f>VLOOKUP(tRowSetup646[[#This Row],[RowNumFormat]],tNumFormat[[RowNumFormat]:[RowNumExportFormatID]],3,FALSE)</f>
        <v>4</v>
      </c>
      <c r="Q6" s="16">
        <f>IF(tRowSetup646[[#This Row],[StyleOverride]]="",VLOOKUP(tRowSetup646[[#This Row],[RowType]],tStyle[#Data],COLUMN(tStyle[[#Headers],[StyleNum]]),FALSE),tRowSetup646[[#This Row],[StyleOverride]])</f>
        <v>0</v>
      </c>
    </row>
    <row r="7" spans="1:17" x14ac:dyDescent="0.3">
      <c r="A7" s="19">
        <f t="shared" si="0"/>
        <v>6</v>
      </c>
      <c r="B7" s="18" t="s">
        <v>8</v>
      </c>
      <c r="C7" s="18" t="s">
        <v>175</v>
      </c>
      <c r="D7" s="18" t="s">
        <v>175</v>
      </c>
      <c r="E7" s="17"/>
      <c r="F7" s="15">
        <v>1</v>
      </c>
      <c r="K7" s="15" t="s">
        <v>160</v>
      </c>
      <c r="L7" s="15" t="str">
        <f>VLOOKUP(tRowSetup646[[#This Row],[RowNumFormat]],tNumFormat[],COLUMN(tNumFormat[[#All],[RowNumFormatCode]]),FALSE)</f>
        <v>#,##0;(#,##0)</v>
      </c>
      <c r="M7" s="15">
        <f>VLOOKUP(tRowSetup646[[#This Row],[RowNumFormat]],tNumFormat[[RowNumFormat]:[RowNumExportFormatID]],3,FALSE)</f>
        <v>4</v>
      </c>
      <c r="Q7" s="15">
        <f>IF(tRowSetup646[[#This Row],[StyleOverride]]="",VLOOKUP(tRowSetup646[[#This Row],[RowType]],tStyle[#Data],COLUMN(tStyle[[#Headers],[StyleNum]]),FALSE),tRowSetup646[[#This Row],[StyleOverride]])</f>
        <v>1</v>
      </c>
    </row>
    <row r="8" spans="1:17" x14ac:dyDescent="0.3">
      <c r="A8" s="19">
        <f t="shared" si="0"/>
        <v>7</v>
      </c>
      <c r="B8" s="18" t="s">
        <v>1</v>
      </c>
      <c r="C8" s="18" t="s">
        <v>176</v>
      </c>
      <c r="D8" s="18" t="s">
        <v>176</v>
      </c>
      <c r="E8" s="17" t="s">
        <v>196</v>
      </c>
      <c r="K8" s="15" t="s">
        <v>160</v>
      </c>
      <c r="L8" s="15" t="str">
        <f>VLOOKUP(tRowSetup646[[#This Row],[RowNumFormat]],tNumFormat[],COLUMN(tNumFormat[[#All],[RowNumFormatCode]]),FALSE)</f>
        <v>#,##0;(#,##0)</v>
      </c>
      <c r="M8" s="15">
        <f>VLOOKUP(tRowSetup646[[#This Row],[RowNumFormat]],tNumFormat[[RowNumFormat]:[RowNumExportFormatID]],3,FALSE)</f>
        <v>4</v>
      </c>
      <c r="Q8" s="15">
        <f>IF(tRowSetup646[[#This Row],[StyleOverride]]="",VLOOKUP(tRowSetup646[[#This Row],[RowType]],tStyle[#Data],COLUMN(tStyle[[#Headers],[StyleNum]]),FALSE),tRowSetup646[[#This Row],[StyleOverride]])</f>
        <v>0</v>
      </c>
    </row>
    <row r="9" spans="1:17" x14ac:dyDescent="0.3">
      <c r="A9" s="19">
        <f t="shared" si="0"/>
        <v>8</v>
      </c>
      <c r="B9" s="18" t="s">
        <v>8</v>
      </c>
      <c r="C9" s="18" t="s">
        <v>177</v>
      </c>
      <c r="D9" s="18" t="s">
        <v>177</v>
      </c>
      <c r="E9" s="17"/>
      <c r="F9" s="15">
        <v>1</v>
      </c>
      <c r="K9" s="15" t="s">
        <v>160</v>
      </c>
      <c r="L9" s="15" t="str">
        <f>VLOOKUP(tRowSetup646[[#This Row],[RowNumFormat]],tNumFormat[],COLUMN(tNumFormat[[#All],[RowNumFormatCode]]),FALSE)</f>
        <v>#,##0;(#,##0)</v>
      </c>
      <c r="M9" s="15">
        <f>VLOOKUP(tRowSetup646[[#This Row],[RowNumFormat]],tNumFormat[[RowNumFormat]:[RowNumExportFormatID]],3,FALSE)</f>
        <v>4</v>
      </c>
      <c r="Q9" s="15">
        <f>IF(tRowSetup646[[#This Row],[StyleOverride]]="",VLOOKUP(tRowSetup646[[#This Row],[RowType]],tStyle[#Data],COLUMN(tStyle[[#Headers],[StyleNum]]),FALSE),tRowSetup646[[#This Row],[StyleOverride]])</f>
        <v>1</v>
      </c>
    </row>
    <row r="10" spans="1:17" x14ac:dyDescent="0.3">
      <c r="A10" s="19">
        <f t="shared" si="0"/>
        <v>9</v>
      </c>
      <c r="B10" s="18" t="s">
        <v>9</v>
      </c>
      <c r="C10" s="18" t="s">
        <v>178</v>
      </c>
      <c r="D10" s="18" t="s">
        <v>178</v>
      </c>
      <c r="E10" s="17"/>
      <c r="F10" s="15">
        <v>1</v>
      </c>
      <c r="K10" s="15" t="s">
        <v>160</v>
      </c>
      <c r="L10" s="15" t="str">
        <f>VLOOKUP(tRowSetup646[[#This Row],[RowNumFormat]],tNumFormat[],COLUMN(tNumFormat[[#All],[RowNumFormatCode]]),FALSE)</f>
        <v>#,##0;(#,##0)</v>
      </c>
      <c r="M10" s="15">
        <f>VLOOKUP(tRowSetup646[[#This Row],[RowNumFormat]],tNumFormat[[RowNumFormat]:[RowNumExportFormatID]],3,FALSE)</f>
        <v>4</v>
      </c>
      <c r="Q10" s="15">
        <f>IF(tRowSetup646[[#This Row],[StyleOverride]]="",VLOOKUP(tRowSetup646[[#This Row],[RowType]],tStyle[#Data],COLUMN(tStyle[[#Headers],[StyleNum]]),FALSE),tRowSetup646[[#This Row],[StyleOverride]])</f>
        <v>2</v>
      </c>
    </row>
    <row r="11" spans="1:17" x14ac:dyDescent="0.3">
      <c r="A11" s="19">
        <f t="shared" si="0"/>
        <v>10</v>
      </c>
      <c r="B11" s="18" t="s">
        <v>1</v>
      </c>
      <c r="C11" s="18" t="s">
        <v>179</v>
      </c>
      <c r="D11" s="18" t="s">
        <v>203</v>
      </c>
      <c r="E11" s="17" t="s">
        <v>197</v>
      </c>
      <c r="K11" s="15" t="s">
        <v>160</v>
      </c>
      <c r="L11" s="15" t="str">
        <f>VLOOKUP(tRowSetup646[[#This Row],[RowNumFormat]],tNumFormat[],COLUMN(tNumFormat[[#All],[RowNumFormatCode]]),FALSE)</f>
        <v>#,##0;(#,##0)</v>
      </c>
      <c r="M11" s="15">
        <f>VLOOKUP(tRowSetup646[[#This Row],[RowNumFormat]],tNumFormat[[RowNumFormat]:[RowNumExportFormatID]],3,FALSE)</f>
        <v>4</v>
      </c>
      <c r="Q11" s="16">
        <f>IF(tRowSetup646[[#This Row],[StyleOverride]]="",VLOOKUP(tRowSetup646[[#This Row],[RowType]],tStyle[#Data],COLUMN(tStyle[[#Headers],[StyleNum]]),FALSE),tRowSetup646[[#This Row],[StyleOverride]])</f>
        <v>0</v>
      </c>
    </row>
    <row r="12" spans="1:17" x14ac:dyDescent="0.3">
      <c r="A12" s="19">
        <f t="shared" si="0"/>
        <v>11</v>
      </c>
      <c r="B12" s="18" t="s">
        <v>1</v>
      </c>
      <c r="C12" s="18" t="s">
        <v>180</v>
      </c>
      <c r="D12" s="18" t="s">
        <v>203</v>
      </c>
      <c r="E12" s="17" t="s">
        <v>198</v>
      </c>
      <c r="K12" s="15" t="s">
        <v>160</v>
      </c>
      <c r="L12" s="15" t="str">
        <f>VLOOKUP(tRowSetup646[[#This Row],[RowNumFormat]],tNumFormat[],COLUMN(tNumFormat[[#All],[RowNumFormatCode]]),FALSE)</f>
        <v>#,##0;(#,##0)</v>
      </c>
      <c r="M12" s="15">
        <f>VLOOKUP(tRowSetup646[[#This Row],[RowNumFormat]],tNumFormat[[RowNumFormat]:[RowNumExportFormatID]],3,FALSE)</f>
        <v>4</v>
      </c>
      <c r="Q12" s="16">
        <f>IF(tRowSetup646[[#This Row],[StyleOverride]]="",VLOOKUP(tRowSetup646[[#This Row],[RowType]],tStyle[#Data],COLUMN(tStyle[[#Headers],[StyleNum]]),FALSE),tRowSetup646[[#This Row],[StyleOverride]])</f>
        <v>0</v>
      </c>
    </row>
    <row r="13" spans="1:17" x14ac:dyDescent="0.3">
      <c r="A13" s="19">
        <f t="shared" si="0"/>
        <v>12</v>
      </c>
      <c r="B13" s="18" t="s">
        <v>8</v>
      </c>
      <c r="C13" s="18" t="s">
        <v>182</v>
      </c>
      <c r="D13" s="18" t="s">
        <v>182</v>
      </c>
      <c r="E13" s="17"/>
      <c r="F13" s="15">
        <v>1</v>
      </c>
      <c r="K13" s="15" t="s">
        <v>160</v>
      </c>
      <c r="L13" s="15" t="str">
        <f>VLOOKUP(tRowSetup646[[#This Row],[RowNumFormat]],tNumFormat[],COLUMN(tNumFormat[[#All],[RowNumFormatCode]]),FALSE)</f>
        <v>#,##0;(#,##0)</v>
      </c>
      <c r="M13" s="15">
        <f>VLOOKUP(tRowSetup646[[#This Row],[RowNumFormat]],tNumFormat[[RowNumFormat]:[RowNumExportFormatID]],3,FALSE)</f>
        <v>4</v>
      </c>
      <c r="Q13" s="15">
        <f>IF(tRowSetup646[[#This Row],[StyleOverride]]="",VLOOKUP(tRowSetup646[[#This Row],[RowType]],tStyle[#Data],COLUMN(tStyle[[#Headers],[StyleNum]]),FALSE),tRowSetup646[[#This Row],[StyleOverride]])</f>
        <v>1</v>
      </c>
    </row>
    <row r="14" spans="1:17" x14ac:dyDescent="0.3">
      <c r="A14" s="19">
        <f t="shared" si="0"/>
        <v>13</v>
      </c>
      <c r="B14" s="18" t="s">
        <v>1</v>
      </c>
      <c r="C14" s="18" t="s">
        <v>181</v>
      </c>
      <c r="D14" s="18" t="s">
        <v>181</v>
      </c>
      <c r="E14" s="17" t="s">
        <v>199</v>
      </c>
      <c r="K14" s="15" t="s">
        <v>160</v>
      </c>
      <c r="L14" s="15" t="str">
        <f>VLOOKUP(tRowSetup646[[#This Row],[RowNumFormat]],tNumFormat[],COLUMN(tNumFormat[[#All],[RowNumFormatCode]]),FALSE)</f>
        <v>#,##0;(#,##0)</v>
      </c>
      <c r="M14" s="15">
        <f>VLOOKUP(tRowSetup646[[#This Row],[RowNumFormat]],tNumFormat[[RowNumFormat]:[RowNumExportFormatID]],3,FALSE)</f>
        <v>4</v>
      </c>
      <c r="Q14" s="16">
        <f>IF(tRowSetup646[[#This Row],[StyleOverride]]="",VLOOKUP(tRowSetup646[[#This Row],[RowType]],tStyle[#Data],COLUMN(tStyle[[#Headers],[StyleNum]]),FALSE),tRowSetup646[[#This Row],[StyleOverride]])</f>
        <v>0</v>
      </c>
    </row>
    <row r="15" spans="1:17" x14ac:dyDescent="0.3">
      <c r="A15" s="19">
        <f t="shared" si="0"/>
        <v>14</v>
      </c>
      <c r="B15" s="18" t="s">
        <v>1</v>
      </c>
      <c r="C15" s="18" t="s">
        <v>183</v>
      </c>
      <c r="D15" s="18" t="s">
        <v>183</v>
      </c>
      <c r="E15" s="17" t="s">
        <v>200</v>
      </c>
      <c r="K15" s="15" t="s">
        <v>160</v>
      </c>
      <c r="L15" s="15" t="str">
        <f>VLOOKUP(tRowSetup646[[#This Row],[RowNumFormat]],tNumFormat[],COLUMN(tNumFormat[[#All],[RowNumFormatCode]]),FALSE)</f>
        <v>#,##0;(#,##0)</v>
      </c>
      <c r="M15" s="15">
        <f>VLOOKUP(tRowSetup646[[#This Row],[RowNumFormat]],tNumFormat[[RowNumFormat]:[RowNumExportFormatID]],3,FALSE)</f>
        <v>4</v>
      </c>
      <c r="Q15" s="16">
        <f>IF(tRowSetup646[[#This Row],[StyleOverride]]="",VLOOKUP(tRowSetup646[[#This Row],[RowType]],tStyle[#Data],COLUMN(tStyle[[#Headers],[StyleNum]]),FALSE),tRowSetup646[[#This Row],[StyleOverride]])</f>
        <v>0</v>
      </c>
    </row>
    <row r="16" spans="1:17" x14ac:dyDescent="0.3">
      <c r="A16" s="19">
        <f t="shared" si="0"/>
        <v>15</v>
      </c>
      <c r="B16" s="18" t="s">
        <v>8</v>
      </c>
      <c r="C16" s="18" t="s">
        <v>184</v>
      </c>
      <c r="D16" s="18" t="s">
        <v>184</v>
      </c>
      <c r="E16" s="17"/>
      <c r="F16" s="15">
        <v>1</v>
      </c>
      <c r="K16" s="15" t="s">
        <v>160</v>
      </c>
      <c r="L16" s="15" t="str">
        <f>VLOOKUP(tRowSetup646[[#This Row],[RowNumFormat]],tNumFormat[],COLUMN(tNumFormat[[#All],[RowNumFormatCode]]),FALSE)</f>
        <v>#,##0;(#,##0)</v>
      </c>
      <c r="M16" s="15">
        <f>VLOOKUP(tRowSetup646[[#This Row],[RowNumFormat]],tNumFormat[[RowNumFormat]:[RowNumExportFormatID]],3,FALSE)</f>
        <v>4</v>
      </c>
      <c r="Q16" s="15">
        <f>IF(tRowSetup646[[#This Row],[StyleOverride]]="",VLOOKUP(tRowSetup646[[#This Row],[RowType]],tStyle[#Data],COLUMN(tStyle[[#Headers],[StyleNum]]),FALSE),tRowSetup646[[#This Row],[StyleOverride]])</f>
        <v>1</v>
      </c>
    </row>
    <row r="17" spans="1:17" x14ac:dyDescent="0.3">
      <c r="A17" s="19">
        <f t="shared" si="0"/>
        <v>16</v>
      </c>
      <c r="B17" s="18" t="s">
        <v>8</v>
      </c>
      <c r="C17" s="18" t="s">
        <v>185</v>
      </c>
      <c r="D17" s="18" t="s">
        <v>185</v>
      </c>
      <c r="E17" s="17"/>
      <c r="F17" s="15">
        <v>1</v>
      </c>
      <c r="K17" s="15" t="s">
        <v>160</v>
      </c>
      <c r="L17" s="15" t="str">
        <f>VLOOKUP(tRowSetup646[[#This Row],[RowNumFormat]],tNumFormat[],COLUMN(tNumFormat[[#All],[RowNumFormatCode]]),FALSE)</f>
        <v>#,##0;(#,##0)</v>
      </c>
      <c r="M17" s="15">
        <f>VLOOKUP(tRowSetup646[[#This Row],[RowNumFormat]],tNumFormat[[RowNumFormat]:[RowNumExportFormatID]],3,FALSE)</f>
        <v>4</v>
      </c>
      <c r="N17" s="15">
        <v>9</v>
      </c>
      <c r="O17" s="15">
        <v>14</v>
      </c>
      <c r="Q17" s="15">
        <f>IF(tRowSetup646[[#This Row],[StyleOverride]]="",VLOOKUP(tRowSetup646[[#This Row],[RowType]],tStyle[#Data],COLUMN(tStyle[[#Headers],[StyleNum]]),FALSE),tRowSetup646[[#This Row],[StyleOverride]])</f>
        <v>1</v>
      </c>
    </row>
    <row r="18" spans="1:17" x14ac:dyDescent="0.3">
      <c r="A18" s="19">
        <f t="shared" si="0"/>
        <v>17</v>
      </c>
      <c r="B18" s="18" t="s">
        <v>1</v>
      </c>
      <c r="C18" s="18" t="s">
        <v>186</v>
      </c>
      <c r="D18" s="18" t="s">
        <v>186</v>
      </c>
      <c r="E18" s="17" t="s">
        <v>201</v>
      </c>
      <c r="K18" s="15" t="s">
        <v>160</v>
      </c>
      <c r="L18" s="15" t="str">
        <f>VLOOKUP(tRowSetup646[[#This Row],[RowNumFormat]],tNumFormat[],COLUMN(tNumFormat[[#All],[RowNumFormatCode]]),FALSE)</f>
        <v>#,##0;(#,##0)</v>
      </c>
      <c r="M18" s="15">
        <f>VLOOKUP(tRowSetup646[[#This Row],[RowNumFormat]],tNumFormat[[RowNumFormat]:[RowNumExportFormatID]],3,FALSE)</f>
        <v>4</v>
      </c>
      <c r="Q18" s="16">
        <f>IF(tRowSetup646[[#This Row],[StyleOverride]]="",VLOOKUP(tRowSetup646[[#This Row],[RowType]],tStyle[#Data],COLUMN(tStyle[[#Headers],[StyleNum]]),FALSE),tRowSetup646[[#This Row],[StyleOverride]])</f>
        <v>0</v>
      </c>
    </row>
    <row r="19" spans="1:17" x14ac:dyDescent="0.3">
      <c r="A19" s="19">
        <f t="shared" si="0"/>
        <v>18</v>
      </c>
      <c r="B19" s="18" t="s">
        <v>1</v>
      </c>
      <c r="C19" s="18" t="s">
        <v>187</v>
      </c>
      <c r="D19" s="18" t="s">
        <v>187</v>
      </c>
      <c r="E19" s="17" t="s">
        <v>202</v>
      </c>
      <c r="K19" s="15" t="s">
        <v>160</v>
      </c>
      <c r="L19" s="15" t="str">
        <f>VLOOKUP(tRowSetup646[[#This Row],[RowNumFormat]],tNumFormat[],COLUMN(tNumFormat[[#All],[RowNumFormatCode]]),FALSE)</f>
        <v>#,##0;(#,##0)</v>
      </c>
      <c r="M19" s="15">
        <f>VLOOKUP(tRowSetup646[[#This Row],[RowNumFormat]],tNumFormat[[RowNumFormat]:[RowNumExportFormatID]],3,FALSE)</f>
        <v>4</v>
      </c>
      <c r="Q19" s="16">
        <f>IF(tRowSetup646[[#This Row],[StyleOverride]]="",VLOOKUP(tRowSetup646[[#This Row],[RowType]],tStyle[#Data],COLUMN(tStyle[[#Headers],[StyleNum]]),FALSE),tRowSetup646[[#This Row],[StyleOverride]])</f>
        <v>0</v>
      </c>
    </row>
    <row r="20" spans="1:17" x14ac:dyDescent="0.3">
      <c r="A20" s="19">
        <f t="shared" si="0"/>
        <v>19</v>
      </c>
      <c r="B20" s="18" t="s">
        <v>8</v>
      </c>
      <c r="C20" s="18" t="s">
        <v>188</v>
      </c>
      <c r="D20" s="18" t="s">
        <v>188</v>
      </c>
      <c r="E20" s="17"/>
      <c r="F20" s="15">
        <v>1</v>
      </c>
      <c r="K20" s="15" t="s">
        <v>160</v>
      </c>
      <c r="L20" s="15" t="str">
        <f>VLOOKUP(tRowSetup646[[#This Row],[RowNumFormat]],tNumFormat[],COLUMN(tNumFormat[[#All],[RowNumFormatCode]]),FALSE)</f>
        <v>#,##0;(#,##0)</v>
      </c>
      <c r="M20" s="15">
        <f>VLOOKUP(tRowSetup646[[#This Row],[RowNumFormat]],tNumFormat[[RowNumFormat]:[RowNumExportFormatID]],3,FALSE)</f>
        <v>4</v>
      </c>
      <c r="Q20" s="15">
        <f>IF(tRowSetup646[[#This Row],[StyleOverride]]="",VLOOKUP(tRowSetup646[[#This Row],[RowType]],tStyle[#Data],COLUMN(tStyle[[#Headers],[StyleNum]]),FALSE),tRowSetup646[[#This Row],[StyleOverride]])</f>
        <v>1</v>
      </c>
    </row>
    <row r="21" spans="1:17" x14ac:dyDescent="0.3">
      <c r="A21" s="19">
        <f t="shared" si="0"/>
        <v>20</v>
      </c>
      <c r="B21" s="18" t="s">
        <v>8</v>
      </c>
      <c r="C21" s="18" t="s">
        <v>189</v>
      </c>
      <c r="D21" s="18" t="s">
        <v>189</v>
      </c>
      <c r="E21" s="17"/>
      <c r="F21" s="15">
        <v>1</v>
      </c>
      <c r="K21" s="15" t="s">
        <v>160</v>
      </c>
      <c r="L21" s="15" t="str">
        <f>VLOOKUP(tRowSetup646[[#This Row],[RowNumFormat]],tNumFormat[],COLUMN(tNumFormat[[#All],[RowNumFormatCode]]),FALSE)</f>
        <v>#,##0;(#,##0)</v>
      </c>
      <c r="M21" s="15">
        <f>VLOOKUP(tRowSetup646[[#This Row],[RowNumFormat]],tNumFormat[[RowNumFormat]:[RowNumExportFormatID]],3,FALSE)</f>
        <v>4</v>
      </c>
      <c r="Q21" s="15">
        <f>IF(tRowSetup646[[#This Row],[StyleOverride]]="",VLOOKUP(tRowSetup646[[#This Row],[RowType]],tStyle[#Data],COLUMN(tStyle[[#Headers],[StyleNum]]),FALSE),tRowSetup646[[#This Row],[StyleOverride]])</f>
        <v>1</v>
      </c>
    </row>
    <row r="22" spans="1:17" x14ac:dyDescent="0.3">
      <c r="A22" s="19">
        <f t="shared" si="0"/>
        <v>21</v>
      </c>
      <c r="B22" s="18" t="s">
        <v>8</v>
      </c>
      <c r="C22" s="18" t="s">
        <v>190</v>
      </c>
      <c r="D22" s="18" t="s">
        <v>190</v>
      </c>
      <c r="E22" s="17"/>
      <c r="F22" s="15">
        <v>1</v>
      </c>
      <c r="K22" s="15" t="s">
        <v>160</v>
      </c>
      <c r="L22" s="15" t="str">
        <f>VLOOKUP(tRowSetup646[[#This Row],[RowNumFormat]],tNumFormat[],COLUMN(tNumFormat[[#All],[RowNumFormatCode]]),FALSE)</f>
        <v>#,##0;(#,##0)</v>
      </c>
      <c r="M22" s="15">
        <f>VLOOKUP(tRowSetup646[[#This Row],[RowNumFormat]],tNumFormat[[RowNumFormat]:[RowNumExportFormatID]],3,FALSE)</f>
        <v>4</v>
      </c>
      <c r="N22" s="15">
        <v>10</v>
      </c>
      <c r="O22" s="15">
        <v>18</v>
      </c>
      <c r="Q22" s="15">
        <v>2</v>
      </c>
    </row>
    <row r="23" spans="1:17" x14ac:dyDescent="0.3">
      <c r="A23" s="19">
        <f t="shared" si="0"/>
        <v>22</v>
      </c>
      <c r="B23" s="18" t="s">
        <v>134</v>
      </c>
      <c r="E23" s="17"/>
      <c r="F23" s="15">
        <v>1</v>
      </c>
      <c r="K23" s="15" t="s">
        <v>160</v>
      </c>
      <c r="L23" s="15" t="str">
        <f>VLOOKUP(tRowSetup646[[#This Row],[RowNumFormat]],tNumFormat[],COLUMN(tNumFormat[[#All],[RowNumFormatCode]]),FALSE)</f>
        <v>#,##0;(#,##0)</v>
      </c>
      <c r="M23" s="15">
        <f>VLOOKUP(tRowSetup646[[#This Row],[RowNumFormat]],tNumFormat[[RowNumFormat]:[RowNumExportFormatID]],3,FALSE)</f>
        <v>4</v>
      </c>
      <c r="Q23" s="16">
        <f>IF(tRowSetup646[[#This Row],[StyleOverride]]="",VLOOKUP(tRowSetup646[[#This Row],[RowType]],tStyle[#Data],COLUMN(tStyle[[#Headers],[StyleNum]]),FALSE),tRowSetup646[[#This Row],[StyleOverride]])</f>
        <v>4</v>
      </c>
    </row>
    <row r="24" spans="1:17" x14ac:dyDescent="0.3">
      <c r="A24" s="19">
        <f t="shared" si="0"/>
        <v>23</v>
      </c>
      <c r="B24" s="18" t="s">
        <v>9</v>
      </c>
      <c r="C24" s="18" t="s">
        <v>191</v>
      </c>
      <c r="D24" s="18" t="s">
        <v>191</v>
      </c>
      <c r="E24" s="17" t="s">
        <v>113</v>
      </c>
      <c r="K24" s="15" t="s">
        <v>160</v>
      </c>
      <c r="L24" s="15" t="str">
        <f>VLOOKUP(tRowSetup646[[#This Row],[RowNumFormat]],tNumFormat[],COLUMN(tNumFormat[[#All],[RowNumFormatCode]]),FALSE)</f>
        <v>#,##0;(#,##0)</v>
      </c>
      <c r="M24" s="15">
        <f>VLOOKUP(tRowSetup646[[#This Row],[RowNumFormat]],tNumFormat[[RowNumFormat]:[RowNumExportFormatID]],3,FALSE)</f>
        <v>4</v>
      </c>
      <c r="Q24" s="16">
        <f>IF(tRowSetup646[[#This Row],[StyleOverride]]="",VLOOKUP(tRowSetup646[[#This Row],[RowType]],tStyle[#Data],COLUMN(tStyle[[#Headers],[StyleNum]]),FALSE),tRowSetup646[[#This Row],[StyleOverride]])</f>
        <v>2</v>
      </c>
    </row>
  </sheetData>
  <conditionalFormatting sqref="N2:Q3 N5:Q6 E5:L6 E2:L3 E4:Q4 A2:C3 B11:C12 E7:Q8 B15:C15 B24:C24 E24:Q24 E15:Q15 E11:Q12 B4:C8 A4:A24">
    <cfRule type="expression" dxfId="118" priority="106">
      <formula>$Q2=1</formula>
    </cfRule>
    <cfRule type="expression" dxfId="117" priority="107">
      <formula>$Q2=2</formula>
    </cfRule>
    <cfRule type="expression" dxfId="116" priority="108">
      <formula>$Q2=3</formula>
    </cfRule>
  </conditionalFormatting>
  <conditionalFormatting sqref="B18:C19 E18:Q19">
    <cfRule type="expression" dxfId="115" priority="58">
      <formula>$Q18=1</formula>
    </cfRule>
    <cfRule type="expression" dxfId="114" priority="59">
      <formula>$Q18=2</formula>
    </cfRule>
    <cfRule type="expression" dxfId="113" priority="60">
      <formula>$Q18=3</formula>
    </cfRule>
  </conditionalFormatting>
  <conditionalFormatting sqref="B9:C9 E9:Q9">
    <cfRule type="expression" dxfId="112" priority="91">
      <formula>$Q9=1</formula>
    </cfRule>
    <cfRule type="expression" dxfId="111" priority="92">
      <formula>$Q9=2</formula>
    </cfRule>
    <cfRule type="expression" dxfId="110" priority="93">
      <formula>$Q9=3</formula>
    </cfRule>
  </conditionalFormatting>
  <conditionalFormatting sqref="D23">
    <cfRule type="expression" dxfId="109" priority="1">
      <formula>$Q23=1</formula>
    </cfRule>
    <cfRule type="expression" dxfId="108" priority="2">
      <formula>$Q23=2</formula>
    </cfRule>
    <cfRule type="expression" dxfId="107" priority="3">
      <formula>$Q23=3</formula>
    </cfRule>
  </conditionalFormatting>
  <conditionalFormatting sqref="B21:C21 E21:Q21">
    <cfRule type="expression" dxfId="106" priority="49">
      <formula>$Q21=1</formula>
    </cfRule>
    <cfRule type="expression" dxfId="105" priority="50">
      <formula>$Q21=2</formula>
    </cfRule>
    <cfRule type="expression" dxfId="104" priority="51">
      <formula>$Q21=3</formula>
    </cfRule>
  </conditionalFormatting>
  <conditionalFormatting sqref="B10:C10 E10:Q10">
    <cfRule type="expression" dxfId="103" priority="79">
      <formula>$Q10=1</formula>
    </cfRule>
    <cfRule type="expression" dxfId="102" priority="80">
      <formula>$Q10=2</formula>
    </cfRule>
    <cfRule type="expression" dxfId="101" priority="81">
      <formula>$Q10=3</formula>
    </cfRule>
  </conditionalFormatting>
  <conditionalFormatting sqref="B14:C14 E14:Q14">
    <cfRule type="expression" dxfId="100" priority="76">
      <formula>$Q14=1</formula>
    </cfRule>
    <cfRule type="expression" dxfId="99" priority="77">
      <formula>$Q14=2</formula>
    </cfRule>
    <cfRule type="expression" dxfId="98" priority="78">
      <formula>$Q14=3</formula>
    </cfRule>
  </conditionalFormatting>
  <conditionalFormatting sqref="B13:C13 E13:Q13">
    <cfRule type="expression" dxfId="97" priority="73">
      <formula>$Q13=1</formula>
    </cfRule>
    <cfRule type="expression" dxfId="96" priority="74">
      <formula>$Q13=2</formula>
    </cfRule>
    <cfRule type="expression" dxfId="95" priority="75">
      <formula>$Q13=3</formula>
    </cfRule>
  </conditionalFormatting>
  <conditionalFormatting sqref="D15 D24 D11:D12 D2:D8">
    <cfRule type="expression" dxfId="94" priority="34">
      <formula>$Q2=1</formula>
    </cfRule>
    <cfRule type="expression" dxfId="93" priority="35">
      <formula>$Q2=2</formula>
    </cfRule>
    <cfRule type="expression" dxfId="92" priority="36">
      <formula>$Q2=3</formula>
    </cfRule>
  </conditionalFormatting>
  <conditionalFormatting sqref="B16:C16 E16:Q16">
    <cfRule type="expression" dxfId="91" priority="67">
      <formula>$Q16=1</formula>
    </cfRule>
    <cfRule type="expression" dxfId="90" priority="68">
      <formula>$Q16=2</formula>
    </cfRule>
    <cfRule type="expression" dxfId="89" priority="69">
      <formula>$Q16=3</formula>
    </cfRule>
  </conditionalFormatting>
  <conditionalFormatting sqref="D10">
    <cfRule type="expression" dxfId="88" priority="28">
      <formula>$Q10=1</formula>
    </cfRule>
    <cfRule type="expression" dxfId="87" priority="29">
      <formula>$Q10=2</formula>
    </cfRule>
    <cfRule type="expression" dxfId="86" priority="30">
      <formula>$Q10=3</formula>
    </cfRule>
  </conditionalFormatting>
  <conditionalFormatting sqref="B17:C17 E17:Q17">
    <cfRule type="expression" dxfId="85" priority="61">
      <formula>$Q17=1</formula>
    </cfRule>
    <cfRule type="expression" dxfId="84" priority="62">
      <formula>$Q17=2</formula>
    </cfRule>
    <cfRule type="expression" dxfId="83" priority="63">
      <formula>$Q17=3</formula>
    </cfRule>
  </conditionalFormatting>
  <conditionalFormatting sqref="B20:C20 E20:Q20">
    <cfRule type="expression" dxfId="82" priority="55">
      <formula>$Q20=1</formula>
    </cfRule>
    <cfRule type="expression" dxfId="81" priority="56">
      <formula>$Q20=2</formula>
    </cfRule>
    <cfRule type="expression" dxfId="80" priority="57">
      <formula>$Q20=3</formula>
    </cfRule>
  </conditionalFormatting>
  <conditionalFormatting sqref="D17">
    <cfRule type="expression" dxfId="79" priority="16">
      <formula>$Q17=1</formula>
    </cfRule>
    <cfRule type="expression" dxfId="78" priority="17">
      <formula>$Q17=2</formula>
    </cfRule>
    <cfRule type="expression" dxfId="77" priority="18">
      <formula>$Q17=3</formula>
    </cfRule>
  </conditionalFormatting>
  <conditionalFormatting sqref="D20">
    <cfRule type="expression" dxfId="76" priority="10">
      <formula>$Q20=1</formula>
    </cfRule>
    <cfRule type="expression" dxfId="75" priority="11">
      <formula>$Q20=2</formula>
    </cfRule>
    <cfRule type="expression" dxfId="74" priority="12">
      <formula>$Q20=3</formula>
    </cfRule>
  </conditionalFormatting>
  <conditionalFormatting sqref="B22:C22 E22:Q22">
    <cfRule type="expression" dxfId="73" priority="43">
      <formula>$Q22=1</formula>
    </cfRule>
    <cfRule type="expression" dxfId="72" priority="44">
      <formula>$Q22=2</formula>
    </cfRule>
    <cfRule type="expression" dxfId="71" priority="45">
      <formula>$Q22=3</formula>
    </cfRule>
  </conditionalFormatting>
  <conditionalFormatting sqref="D22">
    <cfRule type="expression" dxfId="70" priority="4">
      <formula>$Q22=1</formula>
    </cfRule>
    <cfRule type="expression" dxfId="69" priority="5">
      <formula>$Q22=2</formula>
    </cfRule>
    <cfRule type="expression" dxfId="68" priority="6">
      <formula>$Q22=3</formula>
    </cfRule>
  </conditionalFormatting>
  <conditionalFormatting sqref="B23:C23 E23:Q23">
    <cfRule type="expression" dxfId="67" priority="37">
      <formula>$Q23=1</formula>
    </cfRule>
    <cfRule type="expression" dxfId="66" priority="38">
      <formula>$Q23=2</formula>
    </cfRule>
    <cfRule type="expression" dxfId="65" priority="39">
      <formula>$Q23=3</formula>
    </cfRule>
  </conditionalFormatting>
  <conditionalFormatting sqref="D9">
    <cfRule type="expression" dxfId="64" priority="31">
      <formula>$Q9=1</formula>
    </cfRule>
    <cfRule type="expression" dxfId="63" priority="32">
      <formula>$Q9=2</formula>
    </cfRule>
    <cfRule type="expression" dxfId="62" priority="33">
      <formula>$Q9=3</formula>
    </cfRule>
  </conditionalFormatting>
  <conditionalFormatting sqref="D14">
    <cfRule type="expression" dxfId="61" priority="25">
      <formula>$Q14=1</formula>
    </cfRule>
    <cfRule type="expression" dxfId="60" priority="26">
      <formula>$Q14=2</formula>
    </cfRule>
    <cfRule type="expression" dxfId="59" priority="27">
      <formula>$Q14=3</formula>
    </cfRule>
  </conditionalFormatting>
  <conditionalFormatting sqref="D13">
    <cfRule type="expression" dxfId="58" priority="22">
      <formula>$Q13=1</formula>
    </cfRule>
    <cfRule type="expression" dxfId="57" priority="23">
      <formula>$Q13=2</formula>
    </cfRule>
    <cfRule type="expression" dxfId="56" priority="24">
      <formula>$Q13=3</formula>
    </cfRule>
  </conditionalFormatting>
  <conditionalFormatting sqref="D16">
    <cfRule type="expression" dxfId="55" priority="19">
      <formula>$Q16=1</formula>
    </cfRule>
    <cfRule type="expression" dxfId="54" priority="20">
      <formula>$Q16=2</formula>
    </cfRule>
    <cfRule type="expression" dxfId="53" priority="21">
      <formula>$Q16=3</formula>
    </cfRule>
  </conditionalFormatting>
  <conditionalFormatting sqref="D18:D19">
    <cfRule type="expression" dxfId="52" priority="13">
      <formula>$Q18=1</formula>
    </cfRule>
    <cfRule type="expression" dxfId="51" priority="14">
      <formula>$Q18=2</formula>
    </cfRule>
    <cfRule type="expression" dxfId="50" priority="15">
      <formula>$Q18=3</formula>
    </cfRule>
  </conditionalFormatting>
  <conditionalFormatting sqref="D21">
    <cfRule type="expression" dxfId="49" priority="7">
      <formula>$Q21=1</formula>
    </cfRule>
    <cfRule type="expression" dxfId="48" priority="8">
      <formula>$Q21=2</formula>
    </cfRule>
    <cfRule type="expression" dxfId="47" priority="9">
      <formula>$Q21=3</formula>
    </cfRule>
  </conditionalFormatting>
  <dataValidations count="1">
    <dataValidation type="list" allowBlank="1" showInputMessage="1" showErrorMessage="1" sqref="K2:K24" xr:uid="{9D83C012-7E0A-47C1-9E2D-0C8BEC8A6406}">
      <formula1>RowNumFormat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E9094CBA-08F8-4ADD-90B8-663F82DE8AA3}">
          <x14:formula1>
            <xm:f>tStyle!$A$2:$A$8</xm:f>
          </x14:formula1>
          <xm:sqref>B2:B24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F6F55-2D2F-4E07-9246-BC049036AE24}">
  <dimension ref="A1:Q9"/>
  <sheetViews>
    <sheetView zoomScale="85" zoomScaleNormal="85" workbookViewId="0">
      <selection activeCell="L9" sqref="L9"/>
    </sheetView>
  </sheetViews>
  <sheetFormatPr defaultColWidth="9.109375" defaultRowHeight="14.4" x14ac:dyDescent="0.3"/>
  <cols>
    <col min="1" max="1" width="15.5546875" style="18" customWidth="1"/>
    <col min="2" max="2" width="24.5546875" style="18" bestFit="1" customWidth="1"/>
    <col min="3" max="3" width="27.88671875" style="18" bestFit="1" customWidth="1"/>
    <col min="4" max="4" width="27.88671875" style="18" customWidth="1"/>
    <col min="5" max="5" width="54.33203125" style="7" customWidth="1"/>
    <col min="6" max="6" width="26.33203125" style="15" bestFit="1" customWidth="1"/>
    <col min="7" max="7" width="16.33203125" style="15" bestFit="1" customWidth="1"/>
    <col min="8" max="8" width="19" style="15" customWidth="1"/>
    <col min="9" max="9" width="19" style="15" bestFit="1" customWidth="1"/>
    <col min="10" max="10" width="4.6640625" style="15" customWidth="1"/>
    <col min="11" max="11" width="16.33203125" style="15" customWidth="1"/>
    <col min="12" max="12" width="20.5546875" style="15" bestFit="1" customWidth="1"/>
    <col min="13" max="13" width="11.88671875" style="15" bestFit="1" customWidth="1"/>
    <col min="14" max="16" width="11.88671875" style="15" customWidth="1"/>
    <col min="17" max="17" width="10.88671875" style="15" bestFit="1" customWidth="1"/>
    <col min="18" max="18" width="13.33203125" style="15" customWidth="1"/>
    <col min="19" max="16384" width="9.109375" style="15"/>
  </cols>
  <sheetData>
    <row r="1" spans="1:17" x14ac:dyDescent="0.3">
      <c r="A1" s="18" t="s">
        <v>10</v>
      </c>
      <c r="B1" s="18" t="s">
        <v>0</v>
      </c>
      <c r="C1" s="18" t="s">
        <v>132</v>
      </c>
      <c r="D1" s="24" t="s">
        <v>125</v>
      </c>
      <c r="E1" s="7" t="s">
        <v>28</v>
      </c>
      <c r="F1" s="25" t="s">
        <v>18</v>
      </c>
      <c r="G1" s="25" t="s">
        <v>2</v>
      </c>
      <c r="H1" s="25" t="s">
        <v>143</v>
      </c>
      <c r="I1" s="25" t="s">
        <v>144</v>
      </c>
      <c r="J1" s="25" t="s">
        <v>133</v>
      </c>
      <c r="K1" s="15" t="s">
        <v>4</v>
      </c>
      <c r="L1" s="15" t="s">
        <v>5</v>
      </c>
      <c r="M1" s="15" t="s">
        <v>138</v>
      </c>
      <c r="N1" s="15" t="s">
        <v>145</v>
      </c>
      <c r="O1" s="25" t="s">
        <v>146</v>
      </c>
      <c r="P1" s="25" t="s">
        <v>14</v>
      </c>
      <c r="Q1" s="15" t="s">
        <v>3</v>
      </c>
    </row>
    <row r="2" spans="1:17" x14ac:dyDescent="0.3">
      <c r="A2" s="19">
        <f t="shared" ref="A2:A8" si="0">ROW()-1</f>
        <v>1</v>
      </c>
      <c r="B2" s="18" t="s">
        <v>1</v>
      </c>
      <c r="C2" s="18" t="s">
        <v>205</v>
      </c>
      <c r="D2" s="18" t="s">
        <v>205</v>
      </c>
      <c r="E2" s="17" t="s">
        <v>204</v>
      </c>
      <c r="K2" s="15" t="s">
        <v>160</v>
      </c>
      <c r="L2" s="15" t="str">
        <f>VLOOKUP(tRowSetup6467[[#This Row],[RowNumFormat]],tNumFormat[],COLUMN(tNumFormat[[#All],[RowNumFormatCode]]),FALSE)</f>
        <v>#,##0;(#,##0)</v>
      </c>
      <c r="M2" s="16">
        <f>VLOOKUP(tRowSetup6467[[#This Row],[RowNumFormat]],tNumFormat[[RowNumFormat]:[RowNumExportFormatID]],3,FALSE)</f>
        <v>4</v>
      </c>
      <c r="Q2" s="15">
        <f>IF(tRowSetup6467[[#This Row],[StyleOverride]]="",VLOOKUP(tRowSetup6467[[#This Row],[RowType]],tStyle[#Data],COLUMN(tStyle[[#Headers],[StyleNum]]),FALSE),tRowSetup6467[[#This Row],[StyleOverride]])</f>
        <v>0</v>
      </c>
    </row>
    <row r="3" spans="1:17" x14ac:dyDescent="0.3">
      <c r="A3" s="19">
        <f t="shared" si="0"/>
        <v>2</v>
      </c>
      <c r="B3" s="18" t="s">
        <v>1</v>
      </c>
      <c r="C3" s="18" t="s">
        <v>208</v>
      </c>
      <c r="D3" s="18" t="s">
        <v>208</v>
      </c>
      <c r="E3" s="17" t="s">
        <v>212</v>
      </c>
      <c r="K3" s="15" t="s">
        <v>160</v>
      </c>
      <c r="L3" s="15" t="str">
        <f>VLOOKUP(tRowSetup6467[[#This Row],[RowNumFormat]],tNumFormat[],COLUMN(tNumFormat[[#All],[RowNumFormatCode]]),FALSE)</f>
        <v>#,##0;(#,##0)</v>
      </c>
      <c r="M3" s="16">
        <f>VLOOKUP(tRowSetup6467[[#This Row],[RowNumFormat]],tNumFormat[[RowNumFormat]:[RowNumExportFormatID]],3,FALSE)</f>
        <v>4</v>
      </c>
      <c r="Q3" s="15">
        <f>IF(tRowSetup6467[[#This Row],[StyleOverride]]="",VLOOKUP(tRowSetup6467[[#This Row],[RowType]],tStyle[#Data],COLUMN(tStyle[[#Headers],[StyleNum]]),FALSE),tRowSetup6467[[#This Row],[StyleOverride]])</f>
        <v>0</v>
      </c>
    </row>
    <row r="4" spans="1:17" x14ac:dyDescent="0.3">
      <c r="A4" s="19">
        <f t="shared" si="0"/>
        <v>3</v>
      </c>
      <c r="B4" s="18" t="s">
        <v>2</v>
      </c>
      <c r="C4" s="18" t="s">
        <v>210</v>
      </c>
      <c r="D4" s="18" t="s">
        <v>210</v>
      </c>
      <c r="E4" s="17"/>
      <c r="G4" s="15">
        <v>3</v>
      </c>
      <c r="H4" s="15">
        <v>1</v>
      </c>
      <c r="I4" s="15">
        <v>2</v>
      </c>
      <c r="K4" s="15" t="s">
        <v>215</v>
      </c>
      <c r="L4" s="15" t="str">
        <f>VLOOKUP(tRowSetup6467[[#This Row],[RowNumFormat]],tNumFormat[],COLUMN(tNumFormat[[#All],[RowNumFormatCode]]),FALSE)</f>
        <v>#,##0 m²</v>
      </c>
      <c r="M4" s="15">
        <f>VLOOKUP(tRowSetup6467[[#This Row],[RowNumFormat]],tNumFormat[[RowNumFormat]:[RowNumExportFormatID]],3,FALSE)</f>
        <v>7</v>
      </c>
      <c r="Q4" s="15">
        <f>IF(tRowSetup6467[[#This Row],[StyleOverride]]="",VLOOKUP(tRowSetup6467[[#This Row],[RowType]],tStyle[#Data],COLUMN(tStyle[[#Headers],[StyleNum]]),FALSE),tRowSetup6467[[#This Row],[StyleOverride]])</f>
        <v>3</v>
      </c>
    </row>
    <row r="5" spans="1:17" x14ac:dyDescent="0.3">
      <c r="A5" s="19">
        <f>ROW()-1</f>
        <v>4</v>
      </c>
      <c r="B5" s="18" t="s">
        <v>134</v>
      </c>
      <c r="E5" s="17"/>
      <c r="F5" s="15">
        <v>1</v>
      </c>
      <c r="K5" s="15" t="s">
        <v>160</v>
      </c>
      <c r="L5" s="15" t="str">
        <f>VLOOKUP(tRowSetup6467[[#This Row],[RowNumFormat]],tNumFormat[],COLUMN(tNumFormat[[#All],[RowNumFormatCode]]),FALSE)</f>
        <v>#,##0;(#,##0)</v>
      </c>
      <c r="M5" s="15">
        <f>VLOOKUP(tRowSetup6467[[#This Row],[RowNumFormat]],tNumFormat[[RowNumFormat]:[RowNumExportFormatID]],3,FALSE)</f>
        <v>4</v>
      </c>
      <c r="Q5" s="16">
        <f>IF(tRowSetup6467[[#This Row],[StyleOverride]]="",VLOOKUP(tRowSetup6467[[#This Row],[RowType]],tStyle[#Data],COLUMN(tStyle[[#Headers],[StyleNum]]),FALSE),tRowSetup6467[[#This Row],[StyleOverride]])</f>
        <v>4</v>
      </c>
    </row>
    <row r="6" spans="1:17" x14ac:dyDescent="0.3">
      <c r="A6" s="19">
        <f t="shared" si="0"/>
        <v>5</v>
      </c>
      <c r="B6" s="18" t="s">
        <v>1</v>
      </c>
      <c r="C6" s="18" t="s">
        <v>206</v>
      </c>
      <c r="D6" s="18" t="s">
        <v>206</v>
      </c>
      <c r="E6" s="17" t="s">
        <v>207</v>
      </c>
      <c r="K6" s="15" t="s">
        <v>160</v>
      </c>
      <c r="L6" s="15" t="str">
        <f>VLOOKUP(tRowSetup6467[[#This Row],[RowNumFormat]],tNumFormat[],COLUMN(tNumFormat[[#All],[RowNumFormatCode]]),FALSE)</f>
        <v>#,##0;(#,##0)</v>
      </c>
      <c r="M6" s="16">
        <f>VLOOKUP(tRowSetup6467[[#This Row],[RowNumFormat]],tNumFormat[[RowNumFormat]:[RowNumExportFormatID]],3,FALSE)</f>
        <v>4</v>
      </c>
      <c r="Q6" s="16">
        <f>IF(tRowSetup6467[[#This Row],[StyleOverride]]="",VLOOKUP(tRowSetup6467[[#This Row],[RowType]],tStyle[#Data],COLUMN(tStyle[[#Headers],[StyleNum]]),FALSE),tRowSetup6467[[#This Row],[StyleOverride]])</f>
        <v>0</v>
      </c>
    </row>
    <row r="7" spans="1:17" x14ac:dyDescent="0.3">
      <c r="A7" s="19">
        <f t="shared" si="0"/>
        <v>6</v>
      </c>
      <c r="B7" s="18" t="s">
        <v>1</v>
      </c>
      <c r="C7" s="18" t="s">
        <v>211</v>
      </c>
      <c r="D7" s="18" t="s">
        <v>211</v>
      </c>
      <c r="E7" s="17" t="s">
        <v>209</v>
      </c>
      <c r="K7" s="15" t="s">
        <v>160</v>
      </c>
      <c r="L7" s="15" t="str">
        <f>VLOOKUP(tRowSetup6467[[#This Row],[RowNumFormat]],tNumFormat[],COLUMN(tNumFormat[[#All],[RowNumFormatCode]]),FALSE)</f>
        <v>#,##0;(#,##0)</v>
      </c>
      <c r="M7" s="16">
        <f>VLOOKUP(tRowSetup6467[[#This Row],[RowNumFormat]],tNumFormat[[RowNumFormat]:[RowNumExportFormatID]],3,FALSE)</f>
        <v>4</v>
      </c>
      <c r="Q7" s="16">
        <f>IF(tRowSetup6467[[#This Row],[StyleOverride]]="",VLOOKUP(tRowSetup6467[[#This Row],[RowType]],tStyle[#Data],COLUMN(tStyle[[#Headers],[StyleNum]]),FALSE),tRowSetup6467[[#This Row],[StyleOverride]])</f>
        <v>0</v>
      </c>
    </row>
    <row r="8" spans="1:17" x14ac:dyDescent="0.3">
      <c r="A8" s="19">
        <f t="shared" si="0"/>
        <v>7</v>
      </c>
      <c r="B8" s="18" t="s">
        <v>2</v>
      </c>
      <c r="C8" s="18" t="s">
        <v>213</v>
      </c>
      <c r="D8" s="18" t="s">
        <v>213</v>
      </c>
      <c r="E8" s="17"/>
      <c r="G8" s="15">
        <v>3</v>
      </c>
      <c r="H8" s="15">
        <v>5</v>
      </c>
      <c r="I8" s="15">
        <v>6</v>
      </c>
      <c r="K8" s="15" t="s">
        <v>162</v>
      </c>
      <c r="L8" s="15" t="str">
        <f>VLOOKUP(tRowSetup6467[[#This Row],[RowNumFormat]],tNumFormat[],COLUMN(tNumFormat[[#All],[RowNumFormatCode]]),FALSE)</f>
        <v>#,##0.0%</v>
      </c>
      <c r="M8" s="15">
        <f>VLOOKUP(tRowSetup6467[[#This Row],[RowNumFormat]],tNumFormat[[RowNumFormat]:[RowNumExportFormatID]],3,FALSE)</f>
        <v>6</v>
      </c>
      <c r="Q8" s="15">
        <f>IF(tRowSetup6467[[#This Row],[StyleOverride]]="",VLOOKUP(tRowSetup6467[[#This Row],[RowType]],tStyle[#Data],COLUMN(tStyle[[#Headers],[StyleNum]]),FALSE),tRowSetup6467[[#This Row],[StyleOverride]])</f>
        <v>3</v>
      </c>
    </row>
    <row r="9" spans="1:17" x14ac:dyDescent="0.3">
      <c r="A9" s="19">
        <f>ROW()-1</f>
        <v>8</v>
      </c>
      <c r="B9" s="18" t="s">
        <v>134</v>
      </c>
      <c r="E9" s="17"/>
      <c r="K9" s="15" t="s">
        <v>160</v>
      </c>
      <c r="L9" s="15" t="str">
        <f>VLOOKUP(tRowSetup6467[[#This Row],[RowNumFormat]],tNumFormat[],COLUMN(tNumFormat[[#All],[RowNumFormatCode]]),FALSE)</f>
        <v>#,##0;(#,##0)</v>
      </c>
      <c r="M9" s="16">
        <f>VLOOKUP(tRowSetup6467[[#This Row],[RowNumFormat]],tNumFormat[[RowNumFormat]:[RowNumExportFormatID]],3,FALSE)</f>
        <v>4</v>
      </c>
      <c r="Q9" s="15">
        <f>IF(tRowSetup6467[[#This Row],[StyleOverride]]="",VLOOKUP(tRowSetup6467[[#This Row],[RowType]],tStyle[#Data],COLUMN(tStyle[[#Headers],[StyleNum]]),FALSE),tRowSetup6467[[#This Row],[StyleOverride]])</f>
        <v>4</v>
      </c>
    </row>
  </sheetData>
  <conditionalFormatting sqref="E2:L4 A2:C3 B4:C5 F6:L7 B6:B7 E5:J5 A4:A8 B8:Q8 N2:Q7 A9:Q9">
    <cfRule type="expression" dxfId="38" priority="112">
      <formula>$Q2=1</formula>
    </cfRule>
    <cfRule type="expression" dxfId="37" priority="113">
      <formula>$Q2=2</formula>
    </cfRule>
    <cfRule type="expression" dxfId="36" priority="114">
      <formula>$Q2=3</formula>
    </cfRule>
  </conditionalFormatting>
  <conditionalFormatting sqref="D2">
    <cfRule type="expression" dxfId="35" priority="40">
      <formula>$Q2=1</formula>
    </cfRule>
    <cfRule type="expression" dxfId="34" priority="41">
      <formula>$Q2=2</formula>
    </cfRule>
    <cfRule type="expression" dxfId="33" priority="42">
      <formula>$Q2=3</formula>
    </cfRule>
  </conditionalFormatting>
  <conditionalFormatting sqref="D7">
    <cfRule type="expression" dxfId="32" priority="13">
      <formula>$Q7=1</formula>
    </cfRule>
    <cfRule type="expression" dxfId="31" priority="14">
      <formula>$Q7=2</formula>
    </cfRule>
    <cfRule type="expression" dxfId="30" priority="15">
      <formula>$Q7=3</formula>
    </cfRule>
  </conditionalFormatting>
  <conditionalFormatting sqref="E7 C7">
    <cfRule type="expression" dxfId="29" priority="25">
      <formula>$Q7=1</formula>
    </cfRule>
    <cfRule type="expression" dxfId="28" priority="26">
      <formula>$Q7=2</formula>
    </cfRule>
    <cfRule type="expression" dxfId="27" priority="27">
      <formula>$Q7=3</formula>
    </cfRule>
  </conditionalFormatting>
  <conditionalFormatting sqref="E6 C6">
    <cfRule type="expression" dxfId="26" priority="31">
      <formula>$Q6=1</formula>
    </cfRule>
    <cfRule type="expression" dxfId="25" priority="32">
      <formula>$Q6=2</formula>
    </cfRule>
    <cfRule type="expression" dxfId="24" priority="33">
      <formula>$Q6=3</formula>
    </cfRule>
  </conditionalFormatting>
  <conditionalFormatting sqref="D6">
    <cfRule type="expression" dxfId="23" priority="28">
      <formula>$Q6=1</formula>
    </cfRule>
    <cfRule type="expression" dxfId="22" priority="29">
      <formula>$Q6=2</formula>
    </cfRule>
    <cfRule type="expression" dxfId="21" priority="30">
      <formula>$Q6=3</formula>
    </cfRule>
  </conditionalFormatting>
  <conditionalFormatting sqref="D3">
    <cfRule type="expression" dxfId="20" priority="19">
      <formula>$Q3=1</formula>
    </cfRule>
    <cfRule type="expression" dxfId="19" priority="20">
      <formula>$Q3=2</formula>
    </cfRule>
    <cfRule type="expression" dxfId="18" priority="21">
      <formula>$Q3=3</formula>
    </cfRule>
  </conditionalFormatting>
  <conditionalFormatting sqref="D4:D5">
    <cfRule type="expression" dxfId="17" priority="16">
      <formula>$Q4=1</formula>
    </cfRule>
    <cfRule type="expression" dxfId="16" priority="17">
      <formula>$Q4=2</formula>
    </cfRule>
    <cfRule type="expression" dxfId="15" priority="18">
      <formula>$Q4=3</formula>
    </cfRule>
  </conditionalFormatting>
  <conditionalFormatting sqref="K5:M5">
    <cfRule type="expression" dxfId="14" priority="10">
      <formula>$Q5=1</formula>
    </cfRule>
    <cfRule type="expression" dxfId="13" priority="11">
      <formula>$Q5=2</formula>
    </cfRule>
    <cfRule type="expression" dxfId="12" priority="12">
      <formula>$Q5=3</formula>
    </cfRule>
  </conditionalFormatting>
  <conditionalFormatting sqref="M4">
    <cfRule type="expression" dxfId="11" priority="7">
      <formula>$Q4=1</formula>
    </cfRule>
    <cfRule type="expression" dxfId="10" priority="8">
      <formula>$Q4=2</formula>
    </cfRule>
    <cfRule type="expression" dxfId="9" priority="9">
      <formula>$Q4=3</formula>
    </cfRule>
  </conditionalFormatting>
  <dataValidations count="1">
    <dataValidation type="list" allowBlank="1" showInputMessage="1" showErrorMessage="1" sqref="K2:K9" xr:uid="{FB5DA194-5114-4842-A040-1D300F36BA8F}">
      <formula1>RowNumFormat</formula1>
    </dataValidation>
  </dataValidations>
  <pageMargins left="0.7" right="0.7" top="0.75" bottom="0.75" header="0.3" footer="0.3"/>
  <pageSetup paperSize="9"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3F620BBC-9E0E-4282-B4D7-37F6B7EE8C14}">
          <x14:formula1>
            <xm:f>tStyle!$A$2:$A$8</xm:f>
          </x14:formula1>
          <xm:sqref>B2:B9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"/>
  <sheetViews>
    <sheetView topLeftCell="B1" zoomScale="205" zoomScaleNormal="205" workbookViewId="0">
      <selection activeCell="D8" sqref="D8"/>
    </sheetView>
  </sheetViews>
  <sheetFormatPr defaultRowHeight="14.4" x14ac:dyDescent="0.3"/>
  <cols>
    <col min="1" max="1" width="17.88671875" bestFit="1" customWidth="1"/>
    <col min="2" max="2" width="22.5546875" bestFit="1" customWidth="1"/>
    <col min="3" max="3" width="25.6640625" style="12" bestFit="1" customWidth="1"/>
    <col min="4" max="4" width="37.5546875" customWidth="1"/>
    <col min="5" max="5" width="16" style="12" customWidth="1"/>
  </cols>
  <sheetData>
    <row r="1" spans="1:5" x14ac:dyDescent="0.3">
      <c r="A1" t="s">
        <v>4</v>
      </c>
      <c r="B1" t="s">
        <v>5</v>
      </c>
      <c r="C1" s="13" t="s">
        <v>139</v>
      </c>
      <c r="D1" s="13" t="s">
        <v>138</v>
      </c>
      <c r="E1"/>
    </row>
    <row r="2" spans="1:5" x14ac:dyDescent="0.3">
      <c r="A2" t="s">
        <v>6</v>
      </c>
      <c r="B2" s="14" t="s">
        <v>11</v>
      </c>
      <c r="C2" s="14">
        <v>1</v>
      </c>
      <c r="D2" s="14" t="s">
        <v>140</v>
      </c>
      <c r="E2"/>
    </row>
    <row r="3" spans="1:5" x14ac:dyDescent="0.3">
      <c r="A3" s="4" t="s">
        <v>20</v>
      </c>
      <c r="B3" s="14" t="s">
        <v>21</v>
      </c>
      <c r="C3" s="14">
        <v>2</v>
      </c>
      <c r="D3" s="14" t="s">
        <v>141</v>
      </c>
      <c r="E3"/>
    </row>
    <row r="4" spans="1:5" x14ac:dyDescent="0.3">
      <c r="A4" t="s">
        <v>7</v>
      </c>
      <c r="B4" s="3" t="s">
        <v>12</v>
      </c>
      <c r="C4" s="14">
        <v>3</v>
      </c>
      <c r="D4" s="14" t="s">
        <v>142</v>
      </c>
      <c r="E4"/>
    </row>
    <row r="5" spans="1:5" x14ac:dyDescent="0.3">
      <c r="A5" s="15" t="s">
        <v>160</v>
      </c>
      <c r="B5" s="14" t="s">
        <v>165</v>
      </c>
      <c r="C5" s="14">
        <v>4</v>
      </c>
      <c r="D5" s="14" t="s">
        <v>165</v>
      </c>
    </row>
    <row r="6" spans="1:5" x14ac:dyDescent="0.3">
      <c r="A6" s="15" t="s">
        <v>161</v>
      </c>
      <c r="B6" s="14" t="s">
        <v>141</v>
      </c>
      <c r="C6" s="14">
        <v>5</v>
      </c>
      <c r="D6" s="14" t="s">
        <v>141</v>
      </c>
    </row>
    <row r="7" spans="1:5" x14ac:dyDescent="0.3">
      <c r="A7" s="15" t="s">
        <v>162</v>
      </c>
      <c r="B7" s="14" t="s">
        <v>164</v>
      </c>
      <c r="C7" s="14">
        <v>6</v>
      </c>
      <c r="D7" s="14" t="s">
        <v>217</v>
      </c>
    </row>
    <row r="8" spans="1:5" x14ac:dyDescent="0.3">
      <c r="A8" t="s">
        <v>215</v>
      </c>
      <c r="B8" s="14" t="s">
        <v>216</v>
      </c>
      <c r="C8" s="12">
        <v>7</v>
      </c>
      <c r="D8" s="14" t="s">
        <v>216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9"/>
  <sheetViews>
    <sheetView workbookViewId="0">
      <selection activeCell="B14" sqref="B14"/>
    </sheetView>
  </sheetViews>
  <sheetFormatPr defaultRowHeight="14.4" x14ac:dyDescent="0.3"/>
  <cols>
    <col min="1" max="1" width="26.6640625" bestFit="1" customWidth="1"/>
    <col min="2" max="2" width="13.5546875" bestFit="1" customWidth="1"/>
    <col min="4" max="4" width="59.33203125" bestFit="1" customWidth="1"/>
  </cols>
  <sheetData>
    <row r="1" spans="1:4" x14ac:dyDescent="0.3">
      <c r="A1" s="1" t="s">
        <v>0</v>
      </c>
      <c r="B1" s="1" t="s">
        <v>3</v>
      </c>
      <c r="D1" s="5" t="s">
        <v>19</v>
      </c>
    </row>
    <row r="2" spans="1:4" x14ac:dyDescent="0.3">
      <c r="A2" t="s">
        <v>1</v>
      </c>
      <c r="B2">
        <v>0</v>
      </c>
      <c r="D2" s="2" t="s">
        <v>23</v>
      </c>
    </row>
    <row r="3" spans="1:4" x14ac:dyDescent="0.3">
      <c r="A3" s="4" t="s">
        <v>17</v>
      </c>
      <c r="B3" s="4">
        <v>3</v>
      </c>
      <c r="D3" s="2" t="s">
        <v>24</v>
      </c>
    </row>
    <row r="4" spans="1:4" x14ac:dyDescent="0.3">
      <c r="A4" t="s">
        <v>8</v>
      </c>
      <c r="B4">
        <v>1</v>
      </c>
      <c r="D4" s="2" t="s">
        <v>25</v>
      </c>
    </row>
    <row r="5" spans="1:4" x14ac:dyDescent="0.3">
      <c r="A5" t="s">
        <v>13</v>
      </c>
      <c r="B5">
        <v>1</v>
      </c>
      <c r="D5" s="2" t="s">
        <v>26</v>
      </c>
    </row>
    <row r="6" spans="1:4" x14ac:dyDescent="0.3">
      <c r="A6" t="s">
        <v>9</v>
      </c>
      <c r="B6">
        <v>2</v>
      </c>
      <c r="D6" s="2" t="s">
        <v>22</v>
      </c>
    </row>
    <row r="7" spans="1:4" x14ac:dyDescent="0.3">
      <c r="A7" t="s">
        <v>2</v>
      </c>
      <c r="B7">
        <v>3</v>
      </c>
      <c r="D7" s="2" t="s">
        <v>22</v>
      </c>
    </row>
    <row r="8" spans="1:4" x14ac:dyDescent="0.3">
      <c r="A8" t="s">
        <v>134</v>
      </c>
      <c r="B8">
        <v>4</v>
      </c>
      <c r="D8" s="6" t="s">
        <v>27</v>
      </c>
    </row>
    <row r="9" spans="1:4" x14ac:dyDescent="0.3">
      <c r="A9" t="s">
        <v>1</v>
      </c>
      <c r="B9">
        <v>6</v>
      </c>
    </row>
  </sheetData>
  <pageMargins left="0.7" right="0.7" top="0.75" bottom="0.75" header="0.3" footer="0.3"/>
  <legacy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Options</vt:lpstr>
      <vt:lpstr>PnL</vt:lpstr>
      <vt:lpstr>PnL2</vt:lpstr>
      <vt:lpstr>Balance</vt:lpstr>
      <vt:lpstr>KPIs</vt:lpstr>
      <vt:lpstr>tNumFormat</vt:lpstr>
      <vt:lpstr>tStyle</vt:lpstr>
      <vt:lpstr>Balance!RowNumFormat</vt:lpstr>
      <vt:lpstr>KPIs!RowNumFormat</vt:lpstr>
      <vt:lpstr>PnL!RowNumFormat</vt:lpstr>
      <vt:lpstr>'PnL2'!RowNumFormat</vt:lpstr>
      <vt:lpstr>RowNumFormat</vt:lpstr>
      <vt:lpstr>Balance!RowType</vt:lpstr>
      <vt:lpstr>KPIs!RowType</vt:lpstr>
      <vt:lpstr>PnL!RowType</vt:lpstr>
      <vt:lpstr>'PnL2'!RowType</vt:lpstr>
      <vt:lpstr>RowType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Henrik Johnsson</dc:creator>
  <cp:lastModifiedBy>ladmin</cp:lastModifiedBy>
  <dcterms:created xsi:type="dcterms:W3CDTF">2015-03-17T07:49:23Z</dcterms:created>
  <dcterms:modified xsi:type="dcterms:W3CDTF">2022-11-08T14:17:03Z</dcterms:modified>
</cp:coreProperties>
</file>